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hidePivotFieldList="1"/>
  <mc:AlternateContent xmlns:mc="http://schemas.openxmlformats.org/markup-compatibility/2006">
    <mc:Choice Requires="x15">
      <x15ac:absPath xmlns:x15ac="http://schemas.microsoft.com/office/spreadsheetml/2010/11/ac" url="https://correouisedu-my.sharepoint.com/personal/karmen2210285_correo_uis_edu_co/Documents/Trabajo de grado 2/Apendices/"/>
    </mc:Choice>
  </mc:AlternateContent>
  <xr:revisionPtr revIDLastSave="0" documentId="8_{94277574-8F22-40ED-9323-A286B3E22EF7}" xr6:coauthVersionLast="47" xr6:coauthVersionMax="47" xr10:uidLastSave="{00000000-0000-0000-0000-000000000000}"/>
  <bookViews>
    <workbookView xWindow="-120" yWindow="-120" windowWidth="20730" windowHeight="11160" firstSheet="10" activeTab="10" xr2:uid="{00000000-000D-0000-FFFF-FFFF00000000}"/>
  </bookViews>
  <sheets>
    <sheet name="Proyección" sheetId="36" r:id="rId1"/>
    <sheet name="Sensibilidad" sheetId="52" r:id="rId2"/>
    <sheet name="Datos de entrada" sheetId="15" r:id="rId3"/>
    <sheet name="Nómina (primer año)" sheetId="37" r:id="rId4"/>
    <sheet name="ER AÑO 1" sheetId="3" r:id="rId5"/>
    <sheet name="ER 10 AÑOS" sheetId="16" r:id="rId6"/>
    <sheet name="Flujo de caja primer año" sheetId="30" r:id="rId7"/>
    <sheet name="Flujo e indicadores" sheetId="8" r:id="rId8"/>
    <sheet name="Costos etapa 1." sheetId="17" r:id="rId9"/>
    <sheet name="Costos etapa 2." sheetId="24" r:id="rId10"/>
    <sheet name="Costos etapa 3." sheetId="28" r:id="rId11"/>
    <sheet name="Maquinas" sheetId="23" r:id="rId12"/>
    <sheet name="WACC" sheetId="21" r:id="rId13"/>
    <sheet name="Ciclo de producción" sheetId="29" r:id="rId14"/>
    <sheet name="Distr. de la planta" sheetId="38" r:id="rId15"/>
  </sheets>
  <externalReferences>
    <externalReference r:id="rId16"/>
    <externalReference r:id="rId17"/>
    <externalReference r:id="rId18"/>
  </externalReference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cambiodol">'Datos de entrada'!$F$25</definedName>
    <definedName name="Costosemiauto">Maquinas!#REF!</definedName>
    <definedName name="dec" localSheetId="3">[1]Datos!$B$17</definedName>
    <definedName name="dec">#REF!</definedName>
    <definedName name="dolar" localSheetId="3">'[2]Datos de entrada'!$F$21</definedName>
    <definedName name="dolar">'Datos de entrada'!$F$25</definedName>
    <definedName name="FFF">'Datos de entrada'!$E$7</definedName>
    <definedName name="infla2025">'Datos de entrada'!$C$8</definedName>
    <definedName name="infla2026">'Datos de entrada'!$D$8</definedName>
    <definedName name="infla2027">'Datos de entrada'!$E$8</definedName>
    <definedName name="infla2028">'Datos de entrada'!$F$8</definedName>
    <definedName name="infla2029">'Datos de entrada'!$G$8</definedName>
    <definedName name="infla2030">'Datos de entrada'!$H$8</definedName>
    <definedName name="inv_1" localSheetId="3">[1]Datos!$B$10</definedName>
    <definedName name="inv_1">#REF!</definedName>
    <definedName name="inv_2" localSheetId="3">[1]Datos!$B$11</definedName>
    <definedName name="inv_2">#REF!</definedName>
    <definedName name="inv0" localSheetId="3">[1]Datos!$B$9</definedName>
    <definedName name="inv0">#REF!</definedName>
    <definedName name="ipcde2018" localSheetId="3">[2]Maquinas!$K$3</definedName>
    <definedName name="ipcde2018">Maquinas!$K$3</definedName>
    <definedName name="ipcde2019">Maquinas!$K$4</definedName>
    <definedName name="ipcde2020" localSheetId="3">[2]Maquinas!$K$5</definedName>
    <definedName name="ipcde2020">Maquinas!$K$5</definedName>
    <definedName name="ipcde2021" localSheetId="3">[2]Maquinas!$K$6</definedName>
    <definedName name="ipcde2021">Maquinas!$K$6</definedName>
    <definedName name="ipcde2022" localSheetId="3">[2]Maquinas!$K$7</definedName>
    <definedName name="ipcde2022">Maquinas!$K$7</definedName>
    <definedName name="ipcde2023" localSheetId="3">[2]Maquinas!$K$8</definedName>
    <definedName name="ipcde2023">Maquinas!$K$8</definedName>
    <definedName name="ipcde2025">Maquinas!$K$9</definedName>
    <definedName name="kw" localSheetId="3">[1]Datos!$B$12</definedName>
    <definedName name="kw">#REF!</definedName>
    <definedName name="Mananual">Maquinas!$G$35</definedName>
    <definedName name="Manmensual" localSheetId="3">[3]Maquinas!$G$36</definedName>
    <definedName name="Manmensual">Maquinas!$G$36</definedName>
    <definedName name="mercado" localSheetId="3">'[2]Datos de entrada'!$F$20</definedName>
    <definedName name="mercado">'Datos de entrada'!$F$22</definedName>
    <definedName name="merma" localSheetId="3">'[2]Datos de entrada'!$F$19</definedName>
    <definedName name="merma">'Datos de entrada'!$F$21</definedName>
    <definedName name="nd" localSheetId="3">[1]Datos!$B$16</definedName>
    <definedName name="nd">#REF!</definedName>
    <definedName name="opex" localSheetId="3">[1]Datos!$B$3</definedName>
    <definedName name="opex">#REF!</definedName>
    <definedName name="opexf" localSheetId="3">[1]Datos!$B$5</definedName>
    <definedName name="opexf">#REF!</definedName>
    <definedName name="p" localSheetId="3">[1]Datos!$B$2</definedName>
    <definedName name="p">#REF!</definedName>
    <definedName name="Pal_Workbook_GUID" hidden="1">"ZTXMMXZGWQF8ZWIFE1HY1DMI"</definedName>
    <definedName name="prod3" localSheetId="3">[1]Datos!$B$18</definedName>
    <definedName name="prod3">#REF!</definedName>
    <definedName name="q" localSheetId="3">[1]Datos!$B$4</definedName>
    <definedName name="q">#REF!</definedName>
    <definedName name="reg" localSheetId="3">[1]Datos!$B$13</definedName>
    <definedName name="reg">#REF!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IsStatistics" hidden="1">FALSE</definedName>
    <definedName name="RiskMinimizeOnStart" hidden="1">FALSE</definedName>
    <definedName name="RiskMonitorConvergence" hidden="1">FALSE</definedName>
    <definedName name="RiskMultipleCPUSupportEnabled" hidden="1">FALSE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imulationResultsStorageLocation" hidden="1">"1"</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t" localSheetId="3">[1]Datos!$B$14</definedName>
    <definedName name="t">#REF!</definedName>
    <definedName name="TIR" localSheetId="3">[1]Datos!$B$24</definedName>
    <definedName name="TIR">#REF!</definedName>
    <definedName name="USD">'Datos de entrada'!$F$25</definedName>
    <definedName name="ventaaño" localSheetId="3">'[3]Datos de entrada'!$G$19</definedName>
    <definedName name="ventaaño">'Datos de entrada'!$G$19</definedName>
    <definedName name="ventames">'Datos de entrada'!$H$19</definedName>
    <definedName name="VENTAS2026">'Datos de entrada'!$D$7</definedName>
    <definedName name="VENTAS2027">'Datos de entrada'!$E$7</definedName>
    <definedName name="VENTAS2027L">'Datos de entrada'!$E$7</definedName>
    <definedName name="VENTAS2028">'Datos de entrada'!$F$7</definedName>
    <definedName name="VENTAS2029">'Datos de entrada'!$G$7</definedName>
    <definedName name="VENTAS2030">'Datos de entrada'!$H$7</definedName>
    <definedName name="VENTAS2031">'Datos de entrada'!$I$7</definedName>
    <definedName name="VENTAS2032">'Datos de entrada'!$J$7</definedName>
    <definedName name="VENTAS2033">'Datos de entrada'!$K$7</definedName>
    <definedName name="VENTAS2034">'Datos de entrada'!$L$7</definedName>
    <definedName name="VENTAS2035">'Datos de entrada'!$M$7</definedName>
    <definedName name="VentasBra2026">'Datos de entrada'!$D$7</definedName>
    <definedName name="VentasBra2027">'Datos de entrada'!$E$7</definedName>
    <definedName name="VentasBra2028">'Datos de entrada'!$F$7</definedName>
    <definedName name="VentasBra2029">'Datos de entrada'!$G$7</definedName>
    <definedName name="VentasBra2030" localSheetId="3">'[3]Datos de entrada'!$H$7</definedName>
    <definedName name="VentasBra2030">'Datos de entrada'!$H$7</definedName>
    <definedName name="VentasBra2031" localSheetId="3">'[3]Datos de entrada'!$I$7</definedName>
    <definedName name="VentasBra2031">'Datos de entrada'!$I$7</definedName>
    <definedName name="VentasBra2032" localSheetId="3">'[3]Datos de entrada'!$J$7</definedName>
    <definedName name="VentasBra2032">'Datos de entrada'!$J$7</definedName>
    <definedName name="VentasBra2033" localSheetId="3">'[3]Datos de entrada'!$K$7</definedName>
    <definedName name="VentasBra2033">'Datos de entrada'!$K$7</definedName>
    <definedName name="VentasBra2034" localSheetId="3">'[3]Datos de entrada'!$L$7</definedName>
    <definedName name="VentasBra2034">'Datos de entrada'!$L$7</definedName>
    <definedName name="VentasBra2035">'Datos de entrada'!$M$7</definedName>
    <definedName name="VentasdNTP2026">'Datos de entrada'!$D$7</definedName>
    <definedName name="ventaslatam2026" localSheetId="3">'[3]Datos de entrada'!$D$6</definedName>
    <definedName name="ventaslatam2026">'Datos de entrada'!$D$6</definedName>
    <definedName name="ventaslatam2027" localSheetId="3">'[3]Datos de entrada'!$E$6</definedName>
    <definedName name="ventaslatam2027">'Datos de entrada'!$E$6</definedName>
    <definedName name="ventaslatam2028" localSheetId="3">'[3]Datos de entrada'!$F$6</definedName>
    <definedName name="ventaslatam2028">'Datos de entrada'!$F$6</definedName>
    <definedName name="ventaslatam2029" localSheetId="3">'[3]Datos de entrada'!$G$6</definedName>
    <definedName name="ventaslatam2029">'Datos de entrada'!$G$6</definedName>
    <definedName name="ventaslatam2030" localSheetId="3">'[3]Datos de entrada'!$H$6</definedName>
    <definedName name="ventaslatam2030">'Datos de entrada'!$H$6</definedName>
    <definedName name="ventaslatam2031" localSheetId="3">'[3]Datos de entrada'!$I$6</definedName>
    <definedName name="ventaslatam2031">'Datos de entrada'!$I$6</definedName>
    <definedName name="ventaslatam2032" localSheetId="3">'[3]Datos de entrada'!$J$6</definedName>
    <definedName name="ventaslatam2032">'Datos de entrada'!$J$6</definedName>
    <definedName name="ventaslatam2033" localSheetId="3">'[3]Datos de entrada'!$K$6</definedName>
    <definedName name="ventaslatam2033">'Datos de entrada'!$K$6</definedName>
    <definedName name="ventaslatam2034" localSheetId="3">'[3]Datos de entrada'!$L$6</definedName>
    <definedName name="ventaslatam2034">'Datos de entrada'!$L$6</definedName>
    <definedName name="ventaslatam2035" localSheetId="3">'[3]Datos de entrada'!$L$6</definedName>
    <definedName name="ventaslatam2035">'Datos de entrada'!$L$6</definedName>
    <definedName name="ventaslatamm2035">'Datos de entrada'!$M$6</definedName>
    <definedName name="wacc" localSheetId="3">[2]Betas!$J$15</definedName>
    <definedName name="wacc">WACC!$J$15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7" i="15" l="1"/>
  <c r="N17" i="3"/>
  <c r="D118" i="15"/>
  <c r="D53" i="15"/>
  <c r="D114" i="15"/>
  <c r="E114" i="15"/>
  <c r="F102" i="15"/>
  <c r="C118" i="15"/>
  <c r="I20" i="15"/>
  <c r="R35" i="37" l="1"/>
  <c r="C10" i="38"/>
  <c r="C4" i="38"/>
  <c r="H9" i="38"/>
  <c r="F25" i="15"/>
  <c r="J13" i="21"/>
  <c r="J12" i="21"/>
  <c r="J11" i="21"/>
  <c r="J15" i="21" s="1"/>
  <c r="A8" i="36"/>
  <c r="A7" i="36"/>
  <c r="A6" i="36"/>
  <c r="A5" i="36"/>
  <c r="A9" i="36"/>
  <c r="A10" i="36"/>
  <c r="A4" i="36"/>
  <c r="S26" i="37" l="1"/>
  <c r="S34" i="37"/>
  <c r="S22" i="37"/>
  <c r="S27" i="37"/>
  <c r="S28" i="37"/>
  <c r="S30" i="37"/>
  <c r="S29" i="37"/>
  <c r="S23" i="37"/>
  <c r="S31" i="37"/>
  <c r="S24" i="37"/>
  <c r="S32" i="37"/>
  <c r="S25" i="37"/>
  <c r="S33" i="37"/>
  <c r="C38" i="15"/>
  <c r="N25" i="37"/>
  <c r="N26" i="37"/>
  <c r="K25" i="37"/>
  <c r="K26" i="37"/>
  <c r="M25" i="37"/>
  <c r="M26" i="37"/>
  <c r="C24" i="15"/>
  <c r="F25" i="37"/>
  <c r="G25" i="37"/>
  <c r="F26" i="37"/>
  <c r="G26" i="37"/>
  <c r="C5" i="16"/>
  <c r="D5" i="16" s="1"/>
  <c r="E5" i="16" s="1"/>
  <c r="F5" i="16" s="1"/>
  <c r="F45" i="23"/>
  <c r="F44" i="23"/>
  <c r="F43" i="23"/>
  <c r="F42" i="23"/>
  <c r="F41" i="23"/>
  <c r="F40" i="23"/>
  <c r="O25" i="37"/>
  <c r="C94" i="15"/>
  <c r="D54" i="15"/>
  <c r="D55" i="15"/>
  <c r="D56" i="15"/>
  <c r="D45" i="15"/>
  <c r="D44" i="15"/>
  <c r="H8" i="38"/>
  <c r="H6" i="38"/>
  <c r="H7" i="38"/>
  <c r="H5" i="38"/>
  <c r="H4" i="38"/>
  <c r="H3" i="38"/>
  <c r="G89" i="15" s="1"/>
  <c r="A33" i="37"/>
  <c r="A31" i="37"/>
  <c r="A30" i="37"/>
  <c r="S35" i="37" l="1"/>
  <c r="F27" i="37"/>
  <c r="N27" i="37"/>
  <c r="N31" i="37" s="1"/>
  <c r="D57" i="15"/>
  <c r="C125" i="15" s="1"/>
  <c r="K27" i="37"/>
  <c r="K45" i="37" s="1"/>
  <c r="N39" i="37"/>
  <c r="N45" i="37"/>
  <c r="N30" i="37"/>
  <c r="N40" i="37"/>
  <c r="N32" i="37"/>
  <c r="N33" i="37"/>
  <c r="N34" i="37"/>
  <c r="N46" i="37"/>
  <c r="N38" i="37"/>
  <c r="K38" i="37"/>
  <c r="K30" i="37"/>
  <c r="K40" i="37"/>
  <c r="K31" i="37"/>
  <c r="K34" i="37"/>
  <c r="M27" i="37"/>
  <c r="M38" i="37" s="1"/>
  <c r="M39" i="37"/>
  <c r="M45" i="37"/>
  <c r="M30" i="37"/>
  <c r="M40" i="37"/>
  <c r="M33" i="37"/>
  <c r="M32" i="37"/>
  <c r="M44" i="37"/>
  <c r="M34" i="37"/>
  <c r="M46" i="37"/>
  <c r="F31" i="37"/>
  <c r="F30" i="37"/>
  <c r="G27" i="37"/>
  <c r="G39" i="37" s="1"/>
  <c r="F46" i="37"/>
  <c r="F45" i="37"/>
  <c r="F34" i="37"/>
  <c r="F40" i="37"/>
  <c r="F39" i="37"/>
  <c r="F33" i="37"/>
  <c r="F44" i="37"/>
  <c r="F38" i="37"/>
  <c r="F32" i="37"/>
  <c r="L25" i="37"/>
  <c r="H25" i="37"/>
  <c r="E25" i="37"/>
  <c r="J25" i="37"/>
  <c r="H26" i="37"/>
  <c r="G5" i="16"/>
  <c r="F46" i="23"/>
  <c r="O26" i="37"/>
  <c r="O27" i="37" s="1"/>
  <c r="J19" i="36"/>
  <c r="F19" i="36"/>
  <c r="I19" i="36" s="1"/>
  <c r="N19" i="36" s="1"/>
  <c r="K18" i="36"/>
  <c r="J18" i="36"/>
  <c r="I18" i="36"/>
  <c r="N18" i="36" s="1"/>
  <c r="G18" i="36"/>
  <c r="L18" i="36" s="1"/>
  <c r="F18" i="36"/>
  <c r="H18" i="36" s="1"/>
  <c r="M18" i="36" s="1"/>
  <c r="J17" i="36"/>
  <c r="F17" i="36"/>
  <c r="K17" i="36" s="1"/>
  <c r="K16" i="36"/>
  <c r="J16" i="36"/>
  <c r="I16" i="36"/>
  <c r="N16" i="36" s="1"/>
  <c r="F16" i="36"/>
  <c r="H16" i="36" s="1"/>
  <c r="M16" i="36" s="1"/>
  <c r="K15" i="36"/>
  <c r="J15" i="36"/>
  <c r="F15" i="36"/>
  <c r="H15" i="36" s="1"/>
  <c r="M15" i="36" s="1"/>
  <c r="I14" i="36"/>
  <c r="F14" i="36"/>
  <c r="H14" i="36" s="1"/>
  <c r="I13" i="36"/>
  <c r="F13" i="36"/>
  <c r="H13" i="36" s="1"/>
  <c r="J10" i="36"/>
  <c r="F10" i="36"/>
  <c r="K10" i="36" s="1"/>
  <c r="J9" i="36"/>
  <c r="I9" i="36"/>
  <c r="N9" i="36" s="1"/>
  <c r="H9" i="36"/>
  <c r="M9" i="36" s="1"/>
  <c r="F9" i="36"/>
  <c r="K9" i="36" s="1"/>
  <c r="J8" i="36"/>
  <c r="F8" i="36"/>
  <c r="I8" i="36" s="1"/>
  <c r="N8" i="36" s="1"/>
  <c r="K7" i="36"/>
  <c r="J7" i="36"/>
  <c r="I7" i="36"/>
  <c r="N7" i="36" s="1"/>
  <c r="G7" i="36"/>
  <c r="L7" i="36" s="1"/>
  <c r="F7" i="36"/>
  <c r="H7" i="36" s="1"/>
  <c r="M7" i="36" s="1"/>
  <c r="J6" i="36"/>
  <c r="H6" i="36"/>
  <c r="M6" i="36" s="1"/>
  <c r="F6" i="36"/>
  <c r="K6" i="36" s="1"/>
  <c r="F5" i="36"/>
  <c r="G5" i="36" s="1"/>
  <c r="F4" i="36"/>
  <c r="G4" i="36" s="1"/>
  <c r="C44" i="15"/>
  <c r="H10" i="36" l="1"/>
  <c r="M10" i="36" s="1"/>
  <c r="G9" i="36"/>
  <c r="L9" i="36" s="1"/>
  <c r="G15" i="36"/>
  <c r="L15" i="36" s="1"/>
  <c r="I15" i="36"/>
  <c r="N15" i="36" s="1"/>
  <c r="G13" i="36"/>
  <c r="H17" i="36"/>
  <c r="M17" i="36" s="1"/>
  <c r="H4" i="36"/>
  <c r="H5" i="36"/>
  <c r="C6" i="15" s="1" a="1"/>
  <c r="G14" i="36"/>
  <c r="G16" i="36"/>
  <c r="L16" i="36" s="1"/>
  <c r="K44" i="37"/>
  <c r="K32" i="37"/>
  <c r="N44" i="37"/>
  <c r="N47" i="37" s="1"/>
  <c r="K33" i="37"/>
  <c r="K50" i="37" s="1"/>
  <c r="K51" i="37" s="1"/>
  <c r="K39" i="37"/>
  <c r="K41" i="37" s="1"/>
  <c r="F41" i="37"/>
  <c r="M31" i="37"/>
  <c r="M50" i="37" s="1"/>
  <c r="M51" i="37" s="1"/>
  <c r="K46" i="37"/>
  <c r="K47" i="37" s="1"/>
  <c r="N41" i="37"/>
  <c r="N35" i="37"/>
  <c r="N50" i="37"/>
  <c r="N51" i="37" s="1"/>
  <c r="G32" i="37"/>
  <c r="G45" i="37"/>
  <c r="G44" i="37"/>
  <c r="G33" i="37"/>
  <c r="G30" i="37"/>
  <c r="G31" i="37"/>
  <c r="G46" i="37"/>
  <c r="G40" i="37"/>
  <c r="G34" i="37"/>
  <c r="G38" i="37"/>
  <c r="M47" i="37"/>
  <c r="M41" i="37"/>
  <c r="F47" i="37"/>
  <c r="H5" i="16"/>
  <c r="F50" i="37"/>
  <c r="F51" i="37" s="1"/>
  <c r="F35" i="37"/>
  <c r="L26" i="37"/>
  <c r="L27" i="37" s="1"/>
  <c r="L33" i="37" s="1"/>
  <c r="J26" i="37"/>
  <c r="J27" i="37" s="1"/>
  <c r="D26" i="37"/>
  <c r="I26" i="37"/>
  <c r="I25" i="37"/>
  <c r="H27" i="37"/>
  <c r="H45" i="37" s="1"/>
  <c r="D25" i="37"/>
  <c r="E26" i="37"/>
  <c r="E27" i="37" s="1"/>
  <c r="C45" i="15"/>
  <c r="C40" i="15"/>
  <c r="O46" i="37"/>
  <c r="O45" i="37"/>
  <c r="O44" i="37"/>
  <c r="O40" i="37"/>
  <c r="O39" i="37"/>
  <c r="O38" i="37"/>
  <c r="O34" i="37"/>
  <c r="O33" i="37"/>
  <c r="O32" i="37"/>
  <c r="O31" i="37"/>
  <c r="O30" i="37"/>
  <c r="D38" i="15"/>
  <c r="C47" i="15"/>
  <c r="C46" i="15"/>
  <c r="I4" i="36"/>
  <c r="I5" i="36"/>
  <c r="I6" i="36"/>
  <c r="N6" i="36" s="1"/>
  <c r="G8" i="36"/>
  <c r="L8" i="36" s="1"/>
  <c r="K8" i="36"/>
  <c r="I10" i="36"/>
  <c r="N10" i="36" s="1"/>
  <c r="I17" i="36"/>
  <c r="N17" i="36" s="1"/>
  <c r="G19" i="36"/>
  <c r="L19" i="36" s="1"/>
  <c r="K19" i="36"/>
  <c r="H8" i="36"/>
  <c r="M8" i="36" s="1"/>
  <c r="H19" i="36"/>
  <c r="M19" i="36" s="1"/>
  <c r="G6" i="36"/>
  <c r="L6" i="36" s="1"/>
  <c r="G10" i="36"/>
  <c r="L10" i="36" s="1"/>
  <c r="G17" i="36"/>
  <c r="L17" i="36" s="1"/>
  <c r="C96" i="15"/>
  <c r="C95" i="15"/>
  <c r="C6" i="15" l="1"/>
  <c r="D7" i="15"/>
  <c r="D19" i="15"/>
  <c r="M35" i="37"/>
  <c r="K35" i="37"/>
  <c r="G41" i="37"/>
  <c r="G35" i="37"/>
  <c r="G47" i="37"/>
  <c r="G50" i="37"/>
  <c r="G51" i="37" s="1"/>
  <c r="L38" i="37"/>
  <c r="L31" i="37"/>
  <c r="L39" i="37"/>
  <c r="L34" i="37"/>
  <c r="L46" i="37"/>
  <c r="L45" i="37"/>
  <c r="L32" i="37"/>
  <c r="L44" i="37"/>
  <c r="I27" i="37"/>
  <c r="I33" i="37" s="1"/>
  <c r="D27" i="37"/>
  <c r="D33" i="37" s="1"/>
  <c r="I5" i="16"/>
  <c r="L30" i="37"/>
  <c r="L40" i="37"/>
  <c r="H32" i="37"/>
  <c r="H40" i="37"/>
  <c r="H44" i="37"/>
  <c r="H31" i="37"/>
  <c r="H30" i="37"/>
  <c r="E44" i="37"/>
  <c r="E39" i="37"/>
  <c r="E45" i="37"/>
  <c r="E40" i="37"/>
  <c r="E31" i="37"/>
  <c r="E46" i="37"/>
  <c r="E38" i="37"/>
  <c r="E34" i="37"/>
  <c r="E33" i="37"/>
  <c r="E30" i="37"/>
  <c r="E32" i="37"/>
  <c r="D45" i="37"/>
  <c r="D40" i="37"/>
  <c r="D39" i="37"/>
  <c r="H34" i="37"/>
  <c r="H33" i="37"/>
  <c r="H39" i="37"/>
  <c r="C26" i="37"/>
  <c r="C25" i="37"/>
  <c r="H38" i="37"/>
  <c r="H46" i="37"/>
  <c r="I32" i="37"/>
  <c r="I44" i="37"/>
  <c r="J30" i="37"/>
  <c r="J33" i="37"/>
  <c r="J39" i="37"/>
  <c r="J40" i="37"/>
  <c r="J45" i="37"/>
  <c r="J34" i="37"/>
  <c r="J38" i="37"/>
  <c r="J44" i="37"/>
  <c r="J31" i="37"/>
  <c r="J32" i="37"/>
  <c r="J46" i="37"/>
  <c r="O47" i="37"/>
  <c r="O41" i="37"/>
  <c r="O35" i="37"/>
  <c r="O50" i="37"/>
  <c r="O51" i="37" s="1"/>
  <c r="F19" i="15"/>
  <c r="C7" i="24"/>
  <c r="C100" i="15"/>
  <c r="C101" i="15" s="1"/>
  <c r="E19" i="15" l="1"/>
  <c r="G19" i="15" s="1"/>
  <c r="E7" i="15"/>
  <c r="F7" i="15" s="1"/>
  <c r="G7" i="15" s="1"/>
  <c r="I39" i="37"/>
  <c r="I34" i="37"/>
  <c r="H47" i="37"/>
  <c r="I45" i="37"/>
  <c r="I38" i="37"/>
  <c r="I41" i="37" s="1"/>
  <c r="I30" i="37"/>
  <c r="I50" i="37" s="1"/>
  <c r="I51" i="37" s="1"/>
  <c r="L41" i="37"/>
  <c r="I31" i="37"/>
  <c r="I46" i="37"/>
  <c r="I40" i="37"/>
  <c r="D44" i="37"/>
  <c r="D30" i="37"/>
  <c r="D46" i="37"/>
  <c r="L50" i="37"/>
  <c r="L51" i="37" s="1"/>
  <c r="D32" i="37"/>
  <c r="D34" i="37"/>
  <c r="L35" i="37"/>
  <c r="D31" i="37"/>
  <c r="L47" i="37"/>
  <c r="J41" i="37"/>
  <c r="D38" i="37"/>
  <c r="D41" i="37" s="1"/>
  <c r="J5" i="16"/>
  <c r="J47" i="37"/>
  <c r="H35" i="37"/>
  <c r="C27" i="37"/>
  <c r="C40" i="37" s="1"/>
  <c r="H50" i="37"/>
  <c r="H51" i="37" s="1"/>
  <c r="E41" i="37"/>
  <c r="E47" i="37"/>
  <c r="D47" i="37"/>
  <c r="E35" i="37"/>
  <c r="H41" i="37"/>
  <c r="E50" i="37"/>
  <c r="E51" i="37" s="1"/>
  <c r="J35" i="37"/>
  <c r="J50" i="37"/>
  <c r="J51" i="37" s="1"/>
  <c r="I47" i="37"/>
  <c r="I35" i="37"/>
  <c r="H19" i="15" l="1"/>
  <c r="D35" i="37"/>
  <c r="C30" i="37"/>
  <c r="D50" i="37"/>
  <c r="D51" i="37" s="1"/>
  <c r="C31" i="37"/>
  <c r="C33" i="37"/>
  <c r="C44" i="37"/>
  <c r="C46" i="37"/>
  <c r="K5" i="16"/>
  <c r="C34" i="37"/>
  <c r="C32" i="37"/>
  <c r="C39" i="37"/>
  <c r="C38" i="37"/>
  <c r="C45" i="37"/>
  <c r="H7" i="15"/>
  <c r="F35" i="23"/>
  <c r="F36" i="23" s="1"/>
  <c r="C48" i="15" s="1"/>
  <c r="C47" i="37" l="1"/>
  <c r="C35" i="37"/>
  <c r="L5" i="16"/>
  <c r="C50" i="37"/>
  <c r="C51" i="37" s="1"/>
  <c r="P52" i="37" s="1"/>
  <c r="C41" i="37"/>
  <c r="I7" i="15"/>
  <c r="D96" i="15"/>
  <c r="D95" i="15"/>
  <c r="D94" i="15"/>
  <c r="E97" i="15"/>
  <c r="E98" i="15"/>
  <c r="E99" i="15"/>
  <c r="E100" i="15"/>
  <c r="E101" i="15"/>
  <c r="E8" i="28"/>
  <c r="I6" i="15"/>
  <c r="J6" i="15" s="1"/>
  <c r="K6" i="15" s="1"/>
  <c r="L6" i="15" s="1"/>
  <c r="M6" i="15" s="1"/>
  <c r="K4" i="8"/>
  <c r="L4" i="8"/>
  <c r="K7" i="8"/>
  <c r="L7" i="8"/>
  <c r="J13" i="16"/>
  <c r="K13" i="16"/>
  <c r="L13" i="16"/>
  <c r="H13" i="16"/>
  <c r="I13" i="16"/>
  <c r="H4" i="8"/>
  <c r="I4" i="8"/>
  <c r="J4" i="8"/>
  <c r="H7" i="8"/>
  <c r="I7" i="8"/>
  <c r="J7" i="8"/>
  <c r="N16" i="3"/>
  <c r="C16" i="3"/>
  <c r="D16" i="3"/>
  <c r="E16" i="3"/>
  <c r="F16" i="3"/>
  <c r="G16" i="3"/>
  <c r="H16" i="3"/>
  <c r="I16" i="3"/>
  <c r="J16" i="3"/>
  <c r="K16" i="3"/>
  <c r="L16" i="3"/>
  <c r="M16" i="3"/>
  <c r="B16" i="3"/>
  <c r="P53" i="37" l="1"/>
  <c r="J7" i="15"/>
  <c r="G29" i="23"/>
  <c r="G30" i="23"/>
  <c r="G31" i="23"/>
  <c r="G32" i="23"/>
  <c r="G33" i="23"/>
  <c r="G34" i="23"/>
  <c r="G28" i="23"/>
  <c r="E96" i="15"/>
  <c r="E95" i="15"/>
  <c r="E94" i="15"/>
  <c r="F94" i="15" s="1"/>
  <c r="O17" i="30"/>
  <c r="C18" i="8" s="1"/>
  <c r="O16" i="30"/>
  <c r="C17" i="8" s="1"/>
  <c r="O15" i="30"/>
  <c r="C16" i="8" s="1"/>
  <c r="O14" i="30"/>
  <c r="C15" i="8" s="1"/>
  <c r="O13" i="30"/>
  <c r="C14" i="8" s="1"/>
  <c r="O11" i="30"/>
  <c r="C12" i="8" s="1"/>
  <c r="O10" i="30"/>
  <c r="C11" i="8" s="1"/>
  <c r="O5" i="30"/>
  <c r="C5" i="8" s="1"/>
  <c r="D6" i="29"/>
  <c r="E6" i="29"/>
  <c r="E8" i="29"/>
  <c r="E9" i="29" s="1"/>
  <c r="D5" i="29"/>
  <c r="D4" i="29"/>
  <c r="B6" i="3" l="1"/>
  <c r="K7" i="15"/>
  <c r="C23" i="15"/>
  <c r="C25" i="15" s="1"/>
  <c r="E10" i="29"/>
  <c r="D31" i="15" s="1"/>
  <c r="G35" i="23"/>
  <c r="G36" i="23" s="1"/>
  <c r="D48" i="15" s="1"/>
  <c r="G123" i="28"/>
  <c r="G124" i="28"/>
  <c r="F128" i="28"/>
  <c r="G128" i="28" s="1"/>
  <c r="F127" i="28"/>
  <c r="G127" i="28" s="1"/>
  <c r="F126" i="28"/>
  <c r="G126" i="28" s="1"/>
  <c r="F125" i="28"/>
  <c r="G125" i="28" s="1"/>
  <c r="F122" i="28"/>
  <c r="G122" i="28" s="1"/>
  <c r="F121" i="28"/>
  <c r="G121" i="28" s="1"/>
  <c r="F120" i="28"/>
  <c r="G120" i="28" s="1"/>
  <c r="F137" i="28"/>
  <c r="H137" i="28" s="1"/>
  <c r="F135" i="28"/>
  <c r="H135" i="28" s="1"/>
  <c r="F134" i="28"/>
  <c r="H134" i="28" s="1"/>
  <c r="F133" i="28"/>
  <c r="H133" i="28" s="1"/>
  <c r="G119" i="28"/>
  <c r="G118" i="28"/>
  <c r="F79" i="28"/>
  <c r="H79" i="28" s="1"/>
  <c r="F78" i="28"/>
  <c r="H78" i="28" s="1"/>
  <c r="F77" i="28"/>
  <c r="H77" i="28" s="1"/>
  <c r="E76" i="28"/>
  <c r="F76" i="28" s="1"/>
  <c r="H76" i="28" s="1"/>
  <c r="E68" i="28"/>
  <c r="E69" i="28" s="1"/>
  <c r="E64" i="28"/>
  <c r="E66" i="28" s="1"/>
  <c r="E59" i="28"/>
  <c r="E58" i="28"/>
  <c r="E56" i="28"/>
  <c r="F39" i="28"/>
  <c r="H39" i="28" s="1"/>
  <c r="F38" i="28"/>
  <c r="H38" i="28" s="1"/>
  <c r="F37" i="28"/>
  <c r="H37" i="28" s="1"/>
  <c r="F32" i="28"/>
  <c r="Q32" i="28" s="1"/>
  <c r="F31" i="28"/>
  <c r="I31" i="28" s="1"/>
  <c r="F29" i="28"/>
  <c r="I29" i="28" s="1"/>
  <c r="F25" i="28"/>
  <c r="I25" i="28" s="1"/>
  <c r="E24" i="28" s="1"/>
  <c r="F24" i="28" s="1"/>
  <c r="F23" i="28"/>
  <c r="I23" i="28" s="1"/>
  <c r="F22" i="28"/>
  <c r="I30" i="28" s="1"/>
  <c r="F21" i="28"/>
  <c r="I21" i="28" s="1"/>
  <c r="F20" i="28"/>
  <c r="Q20" i="28" s="1"/>
  <c r="D79" i="24"/>
  <c r="D78" i="24"/>
  <c r="D77" i="24"/>
  <c r="D76" i="24"/>
  <c r="D75" i="24"/>
  <c r="C6" i="17"/>
  <c r="E92" i="17"/>
  <c r="F92" i="17" s="1"/>
  <c r="E91" i="17"/>
  <c r="F91" i="17" s="1"/>
  <c r="E90" i="17"/>
  <c r="F90" i="17" s="1"/>
  <c r="E95" i="17"/>
  <c r="F95" i="17" s="1"/>
  <c r="E94" i="17"/>
  <c r="F94" i="17" s="1"/>
  <c r="E93" i="17"/>
  <c r="E106" i="17"/>
  <c r="F106" i="17" s="1"/>
  <c r="E105" i="17"/>
  <c r="F105" i="17" s="1"/>
  <c r="E104" i="17"/>
  <c r="D104" i="17"/>
  <c r="C104" i="17"/>
  <c r="E103" i="17"/>
  <c r="F103" i="17" s="1"/>
  <c r="F102" i="17"/>
  <c r="E101" i="17"/>
  <c r="F101" i="17" s="1"/>
  <c r="D9" i="24"/>
  <c r="C9" i="24"/>
  <c r="H80" i="28" l="1"/>
  <c r="F17" i="29" s="1"/>
  <c r="E17" i="29"/>
  <c r="D39" i="15" s="1"/>
  <c r="L7" i="15"/>
  <c r="E63" i="28"/>
  <c r="E70" i="28" s="1"/>
  <c r="M21" i="28"/>
  <c r="H139" i="28"/>
  <c r="H142" i="28" s="1"/>
  <c r="F16" i="29" s="1"/>
  <c r="H41" i="28"/>
  <c r="Q23" i="28"/>
  <c r="E28" i="28"/>
  <c r="F28" i="28" s="1"/>
  <c r="I28" i="28" s="1"/>
  <c r="Q21" i="28"/>
  <c r="G129" i="28"/>
  <c r="E15" i="29" s="1"/>
  <c r="Q24" i="28"/>
  <c r="M24" i="28"/>
  <c r="I24" i="28"/>
  <c r="I20" i="28"/>
  <c r="I22" i="28"/>
  <c r="I32" i="28"/>
  <c r="M20" i="28"/>
  <c r="M22" i="28"/>
  <c r="M32" i="28"/>
  <c r="Q22" i="28"/>
  <c r="F93" i="17"/>
  <c r="F96" i="17" s="1"/>
  <c r="F104" i="17"/>
  <c r="F107" i="17"/>
  <c r="C38" i="24"/>
  <c r="D36" i="24"/>
  <c r="E46" i="24"/>
  <c r="G46" i="24" s="1"/>
  <c r="G47" i="24" s="1"/>
  <c r="E79" i="24"/>
  <c r="E78" i="24"/>
  <c r="E77" i="24"/>
  <c r="E76" i="24"/>
  <c r="E75" i="24"/>
  <c r="B73" i="15"/>
  <c r="H14" i="23"/>
  <c r="E73" i="15" s="1"/>
  <c r="F73" i="15" s="1"/>
  <c r="E26" i="24"/>
  <c r="F26" i="24" s="1"/>
  <c r="E25" i="24"/>
  <c r="F25" i="24" s="1"/>
  <c r="E24" i="24"/>
  <c r="F24" i="24" s="1"/>
  <c r="E23" i="24"/>
  <c r="F23" i="24" s="1"/>
  <c r="E16" i="29" l="1"/>
  <c r="F15" i="29"/>
  <c r="D6" i="28"/>
  <c r="D33" i="15"/>
  <c r="E33" i="15" s="1"/>
  <c r="D32" i="15"/>
  <c r="E32" i="15" s="1"/>
  <c r="M7" i="15"/>
  <c r="C4" i="16" s="1" a="1"/>
  <c r="C39" i="15"/>
  <c r="M28" i="28"/>
  <c r="Q28" i="28"/>
  <c r="E80" i="24"/>
  <c r="E6" i="16" l="1"/>
  <c r="D6" i="16"/>
  <c r="G6" i="16"/>
  <c r="H6" i="16"/>
  <c r="L6" i="16"/>
  <c r="I6" i="16"/>
  <c r="J6" i="16"/>
  <c r="K6" i="16"/>
  <c r="F6" i="16"/>
  <c r="C4" i="16"/>
  <c r="C6" i="16" s="1"/>
  <c r="E6" i="28"/>
  <c r="E111" i="15"/>
  <c r="G73" i="15"/>
  <c r="E112" i="15"/>
  <c r="E113" i="15"/>
  <c r="B22" i="15"/>
  <c r="B120" i="15" l="1"/>
  <c r="B119" i="15"/>
  <c r="H22" i="23" l="1"/>
  <c r="H17" i="23"/>
  <c r="H16" i="23"/>
  <c r="H21" i="23"/>
  <c r="H20" i="23"/>
  <c r="H19" i="23"/>
  <c r="H18" i="23"/>
  <c r="H13" i="23"/>
  <c r="H12" i="23"/>
  <c r="H11" i="23"/>
  <c r="H10" i="23"/>
  <c r="H9" i="23"/>
  <c r="H8" i="23"/>
  <c r="H7" i="23"/>
  <c r="H6" i="23"/>
  <c r="C68" i="17"/>
  <c r="C67" i="17"/>
  <c r="J5" i="21"/>
  <c r="C69" i="17" l="1"/>
  <c r="E107" i="15"/>
  <c r="E108" i="15"/>
  <c r="E109" i="15"/>
  <c r="E110" i="15"/>
  <c r="E106" i="15"/>
  <c r="D7" i="24"/>
  <c r="F96" i="15"/>
  <c r="E102" i="15"/>
  <c r="F95" i="15"/>
  <c r="F97" i="15"/>
  <c r="F100" i="15"/>
  <c r="F99" i="15"/>
  <c r="F98" i="15"/>
  <c r="F101" i="15"/>
  <c r="H4" i="23"/>
  <c r="H25" i="23"/>
  <c r="H24" i="23"/>
  <c r="H23" i="23"/>
  <c r="H15" i="23"/>
  <c r="H5" i="23"/>
  <c r="F87" i="15"/>
  <c r="G87" i="15" s="1"/>
  <c r="F85" i="15"/>
  <c r="G85" i="15" s="1"/>
  <c r="F86" i="15"/>
  <c r="G86" i="15" s="1"/>
  <c r="F88" i="15"/>
  <c r="G88" i="15" s="1"/>
  <c r="F71" i="15"/>
  <c r="G71" i="15" s="1"/>
  <c r="B3" i="3" l="1"/>
  <c r="B4" i="3" s="1"/>
  <c r="C129" i="15"/>
  <c r="E75" i="15"/>
  <c r="F75" i="15" s="1"/>
  <c r="G75" i="15" s="1"/>
  <c r="E76" i="15"/>
  <c r="F76" i="15" s="1"/>
  <c r="G76" i="15" s="1"/>
  <c r="E78" i="15"/>
  <c r="F78" i="15" s="1"/>
  <c r="G78" i="15" s="1"/>
  <c r="E79" i="15"/>
  <c r="F79" i="15" s="1"/>
  <c r="G79" i="15" s="1"/>
  <c r="E80" i="15"/>
  <c r="F80" i="15" s="1"/>
  <c r="G80" i="15" s="1"/>
  <c r="E81" i="15"/>
  <c r="F81" i="15" s="1"/>
  <c r="G81" i="15" s="1"/>
  <c r="E82" i="15"/>
  <c r="F82" i="15" s="1"/>
  <c r="G82" i="15" s="1"/>
  <c r="E83" i="15"/>
  <c r="F83" i="15" s="1"/>
  <c r="G83" i="15" s="1"/>
  <c r="E84" i="15"/>
  <c r="F84" i="15" s="1"/>
  <c r="G84" i="15" s="1"/>
  <c r="B75" i="15"/>
  <c r="B76" i="15"/>
  <c r="B77" i="15"/>
  <c r="B78" i="15"/>
  <c r="B79" i="15"/>
  <c r="B80" i="15"/>
  <c r="B81" i="15"/>
  <c r="B82" i="15"/>
  <c r="B83" i="15"/>
  <c r="B84" i="15"/>
  <c r="B74" i="15"/>
  <c r="F72" i="15"/>
  <c r="G72" i="15" s="1"/>
  <c r="E64" i="15"/>
  <c r="F64" i="15" s="1"/>
  <c r="G64" i="15" s="1"/>
  <c r="E65" i="15"/>
  <c r="F65" i="15" s="1"/>
  <c r="G65" i="15" s="1"/>
  <c r="E66" i="15"/>
  <c r="F66" i="15" s="1"/>
  <c r="G66" i="15" s="1"/>
  <c r="E67" i="15"/>
  <c r="F67" i="15" s="1"/>
  <c r="G67" i="15" s="1"/>
  <c r="E68" i="15"/>
  <c r="F68" i="15" s="1"/>
  <c r="G68" i="15" s="1"/>
  <c r="E69" i="15"/>
  <c r="F69" i="15" s="1"/>
  <c r="G69" i="15" s="1"/>
  <c r="E70" i="15"/>
  <c r="F70" i="15" s="1"/>
  <c r="G70" i="15" s="1"/>
  <c r="E61" i="15"/>
  <c r="B62" i="15"/>
  <c r="B63" i="15"/>
  <c r="B64" i="15"/>
  <c r="B65" i="15"/>
  <c r="B66" i="15"/>
  <c r="B67" i="15"/>
  <c r="B68" i="15"/>
  <c r="B69" i="15"/>
  <c r="B70" i="15"/>
  <c r="B61" i="15"/>
  <c r="E74" i="15"/>
  <c r="F74" i="15" s="1"/>
  <c r="G74" i="15" s="1"/>
  <c r="E62" i="15"/>
  <c r="F62" i="15" s="1"/>
  <c r="G62" i="15" s="1"/>
  <c r="I3" i="3" l="1"/>
  <c r="H3" i="3"/>
  <c r="F3" i="3"/>
  <c r="D3" i="3"/>
  <c r="K3" i="3"/>
  <c r="G3" i="3"/>
  <c r="C3" i="3"/>
  <c r="J3" i="3"/>
  <c r="M3" i="3"/>
  <c r="E3" i="3"/>
  <c r="L3" i="3"/>
  <c r="C136" i="15"/>
  <c r="E83" i="17"/>
  <c r="G83" i="17" s="1"/>
  <c r="E84" i="17"/>
  <c r="G84" i="17" s="1"/>
  <c r="E85" i="17"/>
  <c r="G85" i="17" s="1"/>
  <c r="E82" i="17"/>
  <c r="G82" i="17" s="1"/>
  <c r="D65" i="17"/>
  <c r="E75" i="17"/>
  <c r="G75" i="17" s="1"/>
  <c r="E76" i="17"/>
  <c r="G76" i="17" s="1"/>
  <c r="E77" i="17"/>
  <c r="G77" i="17" s="1"/>
  <c r="E78" i="17"/>
  <c r="G78" i="17" s="1"/>
  <c r="E74" i="17"/>
  <c r="G74" i="17" s="1"/>
  <c r="E43" i="17"/>
  <c r="F40" i="17"/>
  <c r="F16" i="17"/>
  <c r="D21" i="17"/>
  <c r="F21" i="17" s="1"/>
  <c r="D20" i="17"/>
  <c r="F20" i="17" s="1"/>
  <c r="D19" i="17"/>
  <c r="F19" i="17" s="1"/>
  <c r="N3" i="3" l="1"/>
  <c r="G86" i="17"/>
  <c r="G79" i="17"/>
  <c r="D42" i="15" l="1"/>
  <c r="C42" i="15" s="1"/>
  <c r="D41" i="15"/>
  <c r="D6" i="17"/>
  <c r="C41" i="15" l="1"/>
  <c r="D9" i="15"/>
  <c r="E63" i="15"/>
  <c r="F63" i="15" s="1"/>
  <c r="G63" i="15" s="1"/>
  <c r="D5" i="21"/>
  <c r="E10" i="21"/>
  <c r="D11" i="21"/>
  <c r="D10" i="21"/>
  <c r="C10" i="21"/>
  <c r="C11" i="21"/>
  <c r="E77" i="15" l="1"/>
  <c r="F77" i="15" s="1"/>
  <c r="G77" i="15" s="1"/>
  <c r="F11" i="21" l="1"/>
  <c r="E63" i="17" l="1"/>
  <c r="G40" i="17" l="1"/>
  <c r="D47" i="17"/>
  <c r="F47" i="17" s="1"/>
  <c r="E46" i="17"/>
  <c r="D46" i="17"/>
  <c r="E36" i="17"/>
  <c r="D36" i="17"/>
  <c r="E35" i="17"/>
  <c r="D35" i="17"/>
  <c r="E34" i="17"/>
  <c r="D34" i="17"/>
  <c r="D33" i="17"/>
  <c r="E29" i="17"/>
  <c r="D29" i="17"/>
  <c r="E28" i="17"/>
  <c r="D28" i="17"/>
  <c r="D27" i="17"/>
  <c r="F27" i="17" s="1"/>
  <c r="F22" i="17" l="1"/>
  <c r="F33" i="17"/>
  <c r="F46" i="17"/>
  <c r="F48" i="17" s="1"/>
  <c r="F28" i="17"/>
  <c r="F36" i="17"/>
  <c r="F34" i="17"/>
  <c r="F35" i="17"/>
  <c r="F29" i="17"/>
  <c r="F30" i="17" l="1"/>
  <c r="F37" i="17"/>
  <c r="C54" i="17" l="1"/>
  <c r="C56" i="17" s="1"/>
  <c r="C57" i="17" s="1"/>
  <c r="C58" i="17" s="1"/>
  <c r="C4" i="17" s="1"/>
  <c r="F61" i="15"/>
  <c r="G61" i="15" s="1"/>
  <c r="G90" i="15" s="1"/>
  <c r="E9" i="15"/>
  <c r="N5" i="3"/>
  <c r="N11" i="3"/>
  <c r="C14" i="16" s="1"/>
  <c r="N13" i="3"/>
  <c r="C16" i="16" s="1"/>
  <c r="N14" i="3"/>
  <c r="C17" i="16" s="1"/>
  <c r="C135" i="15" l="1"/>
  <c r="F9" i="15"/>
  <c r="D7" i="16"/>
  <c r="D4" i="17"/>
  <c r="C19" i="16"/>
  <c r="C126" i="15" l="1"/>
  <c r="G9" i="15"/>
  <c r="E7" i="16"/>
  <c r="D136" i="15"/>
  <c r="E136" i="15" s="1"/>
  <c r="F136" i="15" s="1"/>
  <c r="G136" i="15" s="1"/>
  <c r="D135" i="15"/>
  <c r="D43" i="15" l="1"/>
  <c r="D49" i="15" s="1"/>
  <c r="H9" i="15"/>
  <c r="F7" i="16"/>
  <c r="C137" i="15"/>
  <c r="C4" i="30" s="1"/>
  <c r="C7" i="30" s="1"/>
  <c r="B10" i="3" s="1"/>
  <c r="C4" i="3"/>
  <c r="D137" i="15"/>
  <c r="E135" i="15"/>
  <c r="C43" i="15" l="1"/>
  <c r="C49" i="15" s="1"/>
  <c r="E34" i="24"/>
  <c r="F34" i="24" s="1"/>
  <c r="F51" i="28"/>
  <c r="G51" i="28" s="1"/>
  <c r="I9" i="15"/>
  <c r="G7" i="16"/>
  <c r="D7" i="8"/>
  <c r="C138" i="15"/>
  <c r="D138" i="15" s="1"/>
  <c r="D13" i="16" s="1"/>
  <c r="F63" i="17"/>
  <c r="D67" i="17" s="1"/>
  <c r="E67" i="17" s="1"/>
  <c r="D4" i="3"/>
  <c r="E137" i="15"/>
  <c r="F135" i="15"/>
  <c r="D4" i="8"/>
  <c r="C120" i="15" l="1"/>
  <c r="D120" i="15" s="1"/>
  <c r="D5" i="28"/>
  <c r="E5" i="28" s="1"/>
  <c r="D37" i="24"/>
  <c r="E37" i="24" s="1"/>
  <c r="D38" i="24"/>
  <c r="E38" i="24" s="1"/>
  <c r="J9" i="15"/>
  <c r="H7" i="16"/>
  <c r="D4" i="30"/>
  <c r="D68" i="17"/>
  <c r="E68" i="17" s="1"/>
  <c r="D66" i="17"/>
  <c r="E66" i="17" s="1"/>
  <c r="N10" i="3"/>
  <c r="C13" i="16" s="1"/>
  <c r="E4" i="3"/>
  <c r="G135" i="15"/>
  <c r="G137" i="15" s="1"/>
  <c r="F137" i="15"/>
  <c r="E7" i="8"/>
  <c r="E4" i="8"/>
  <c r="E138" i="15"/>
  <c r="E13" i="16" s="1"/>
  <c r="E39" i="24" l="1"/>
  <c r="K9" i="15"/>
  <c r="I7" i="16"/>
  <c r="E4" i="30"/>
  <c r="D7" i="30"/>
  <c r="C10" i="3" s="1"/>
  <c r="E69" i="17"/>
  <c r="C5" i="17" s="1"/>
  <c r="F4" i="8"/>
  <c r="F7" i="8"/>
  <c r="F138" i="15"/>
  <c r="F13" i="16" s="1"/>
  <c r="G7" i="8"/>
  <c r="G4" i="8"/>
  <c r="C6" i="24" l="1"/>
  <c r="D6" i="24" s="1"/>
  <c r="L9" i="15"/>
  <c r="J7" i="16"/>
  <c r="F4" i="30"/>
  <c r="E7" i="30"/>
  <c r="D10" i="3" s="1"/>
  <c r="F4" i="3"/>
  <c r="C7" i="17"/>
  <c r="D5" i="17"/>
  <c r="D7" i="17" s="1"/>
  <c r="D9" i="17" s="1"/>
  <c r="G138" i="15"/>
  <c r="G13" i="16" s="1"/>
  <c r="C9" i="17" l="1"/>
  <c r="M9" i="15"/>
  <c r="K7" i="16"/>
  <c r="G4" i="30"/>
  <c r="F7" i="30"/>
  <c r="E10" i="3" s="1"/>
  <c r="G4" i="3"/>
  <c r="E17" i="24" l="1"/>
  <c r="F17" i="24" s="1"/>
  <c r="F28" i="24" s="1"/>
  <c r="C5" i="24" s="1"/>
  <c r="L7" i="16"/>
  <c r="G7" i="30"/>
  <c r="F10" i="3" s="1"/>
  <c r="H4" i="30"/>
  <c r="H4" i="3"/>
  <c r="I4" i="3"/>
  <c r="D5" i="24" l="1"/>
  <c r="D8" i="24" s="1"/>
  <c r="D10" i="24" s="1"/>
  <c r="H7" i="30"/>
  <c r="G10" i="3" s="1"/>
  <c r="I4" i="30"/>
  <c r="J4" i="3"/>
  <c r="C8" i="24" l="1"/>
  <c r="C10" i="24" s="1"/>
  <c r="J4" i="30"/>
  <c r="I7" i="30"/>
  <c r="H10" i="3" s="1"/>
  <c r="K4" i="3"/>
  <c r="F15" i="28" l="1"/>
  <c r="M15" i="28" s="1"/>
  <c r="M33" i="28" s="1"/>
  <c r="F16" i="28"/>
  <c r="Q15" i="28" s="1"/>
  <c r="Q33" i="28" s="1"/>
  <c r="F18" i="28"/>
  <c r="F17" i="28"/>
  <c r="I17" i="28" s="1"/>
  <c r="I33" i="28" s="1"/>
  <c r="K4" i="30"/>
  <c r="J7" i="30"/>
  <c r="I10" i="3" s="1"/>
  <c r="L4" i="3"/>
  <c r="U33" i="28" l="1"/>
  <c r="N35" i="28" s="1"/>
  <c r="D44" i="28" s="1"/>
  <c r="D4" i="28" s="1"/>
  <c r="D7" i="28" s="1"/>
  <c r="D9" i="28" s="1"/>
  <c r="L4" i="30"/>
  <c r="K7" i="30"/>
  <c r="J10" i="3" s="1"/>
  <c r="E4" i="28" l="1"/>
  <c r="L7" i="30"/>
  <c r="K10" i="3" s="1"/>
  <c r="M4" i="30"/>
  <c r="M4" i="3"/>
  <c r="F14" i="29" l="1"/>
  <c r="D34" i="15"/>
  <c r="E14" i="29"/>
  <c r="E7" i="28"/>
  <c r="E9" i="28" s="1"/>
  <c r="G9" i="28" s="1"/>
  <c r="N4" i="30"/>
  <c r="M7" i="30"/>
  <c r="L10" i="3" s="1"/>
  <c r="N4" i="3"/>
  <c r="E31" i="15" l="1"/>
  <c r="C7" i="16"/>
  <c r="N7" i="30"/>
  <c r="O4" i="30"/>
  <c r="E34" i="15" l="1"/>
  <c r="C4" i="8"/>
  <c r="O7" i="30"/>
  <c r="M10" i="3"/>
  <c r="B7" i="3" l="1"/>
  <c r="C7" i="3" s="1"/>
  <c r="D7" i="3" s="1"/>
  <c r="E7" i="3" s="1"/>
  <c r="C119" i="15"/>
  <c r="D119" i="15" s="1"/>
  <c r="C7" i="8"/>
  <c r="F7" i="3" l="1"/>
  <c r="G7" i="3" l="1"/>
  <c r="H7" i="3" l="1"/>
  <c r="I7" i="3" l="1"/>
  <c r="J7" i="3" l="1"/>
  <c r="K7" i="3" l="1"/>
  <c r="L7" i="3" l="1"/>
  <c r="M7" i="3" l="1"/>
  <c r="N7" i="3" l="1"/>
  <c r="C10" i="16" s="1"/>
  <c r="D10" i="16" s="1"/>
  <c r="F10" i="21"/>
  <c r="F13" i="21" s="1"/>
  <c r="E10" i="16" l="1"/>
  <c r="F15" i="21"/>
  <c r="F10" i="16" l="1"/>
  <c r="G10" i="16" s="1"/>
  <c r="M13" i="15"/>
  <c r="K13" i="15"/>
  <c r="J13" i="15"/>
  <c r="I13" i="15"/>
  <c r="L13" i="15"/>
  <c r="C13" i="15"/>
  <c r="G13" i="15"/>
  <c r="E13" i="15"/>
  <c r="F13" i="15"/>
  <c r="H13" i="15"/>
  <c r="D13" i="15"/>
  <c r="H10" i="16" l="1"/>
  <c r="I10" i="16" l="1"/>
  <c r="J10" i="16" l="1"/>
  <c r="K10" i="16" l="1"/>
  <c r="L10" i="16" l="1"/>
  <c r="B8" i="3" l="1"/>
  <c r="B9" i="3" s="1"/>
  <c r="C8" i="3" l="1"/>
  <c r="D8" i="3" l="1"/>
  <c r="E8" i="3" l="1"/>
  <c r="F8" i="3" l="1"/>
  <c r="G8" i="3" l="1"/>
  <c r="H8" i="3" l="1"/>
  <c r="I8" i="3" l="1"/>
  <c r="J8" i="3" l="1"/>
  <c r="K8" i="3" l="1"/>
  <c r="L8" i="3" l="1"/>
  <c r="M8" i="3" l="1"/>
  <c r="N8" i="3" s="1"/>
  <c r="C11" i="16" s="1"/>
  <c r="D11" i="16" s="1"/>
  <c r="E11" i="16" l="1"/>
  <c r="F11" i="16" l="1"/>
  <c r="G11" i="16" l="1"/>
  <c r="H11" i="16" l="1"/>
  <c r="I11" i="16" l="1"/>
  <c r="J11" i="16" l="1"/>
  <c r="K11" i="16" l="1"/>
  <c r="L11" i="16" l="1"/>
  <c r="D121" i="15" l="1"/>
  <c r="C130" i="15" l="1"/>
  <c r="C131" i="15" s="1"/>
  <c r="B18" i="30" l="1"/>
  <c r="B19" i="30" s="1"/>
  <c r="B21" i="30" s="1"/>
  <c r="B19" i="8"/>
  <c r="B20" i="8" s="1"/>
  <c r="C6" i="3"/>
  <c r="C9" i="3" s="1"/>
  <c r="C12" i="3" s="1"/>
  <c r="B12" i="3"/>
  <c r="B22" i="8" l="1"/>
  <c r="D6" i="3"/>
  <c r="D9" i="3" s="1"/>
  <c r="D12" i="3" s="1"/>
  <c r="C15" i="3"/>
  <c r="D3" i="30"/>
  <c r="D6" i="30" s="1"/>
  <c r="B15" i="3"/>
  <c r="C3" i="30"/>
  <c r="C6" i="30" s="1"/>
  <c r="C9" i="30" s="1"/>
  <c r="E6" i="3" l="1"/>
  <c r="F6" i="3" s="1"/>
  <c r="B18" i="3"/>
  <c r="E3" i="30"/>
  <c r="E6" i="30" s="1"/>
  <c r="D15" i="3"/>
  <c r="D9" i="30"/>
  <c r="D12" i="30" s="1"/>
  <c r="D19" i="30" s="1"/>
  <c r="E9" i="3" l="1"/>
  <c r="E12" i="3" s="1"/>
  <c r="C18" i="3"/>
  <c r="F9" i="3"/>
  <c r="F12" i="3" s="1"/>
  <c r="G6" i="3"/>
  <c r="E9" i="30"/>
  <c r="E12" i="30" s="1"/>
  <c r="E19" i="30" s="1"/>
  <c r="D18" i="3" l="1"/>
  <c r="C12" i="30"/>
  <c r="H6" i="3"/>
  <c r="G9" i="3"/>
  <c r="F3" i="30"/>
  <c r="E15" i="3"/>
  <c r="F15" i="3"/>
  <c r="G3" i="30"/>
  <c r="G6" i="30" s="1"/>
  <c r="G12" i="3" l="1"/>
  <c r="G9" i="30"/>
  <c r="G12" i="30" s="1"/>
  <c r="G19" i="30" s="1"/>
  <c r="F6" i="30"/>
  <c r="I6" i="3"/>
  <c r="H9" i="3"/>
  <c r="H12" i="3" s="1"/>
  <c r="C19" i="30"/>
  <c r="D20" i="30" l="1"/>
  <c r="D21" i="30" s="1"/>
  <c r="E20" i="30" s="1"/>
  <c r="E21" i="30" s="1"/>
  <c r="F20" i="30" s="1"/>
  <c r="C21" i="30"/>
  <c r="H3" i="30"/>
  <c r="G15" i="3"/>
  <c r="F18" i="3"/>
  <c r="H15" i="3"/>
  <c r="I3" i="30"/>
  <c r="I6" i="30" s="1"/>
  <c r="F9" i="30"/>
  <c r="J6" i="3"/>
  <c r="I9" i="3"/>
  <c r="I12" i="3" s="1"/>
  <c r="E18" i="3"/>
  <c r="F12" i="30" l="1"/>
  <c r="K6" i="3"/>
  <c r="J9" i="3"/>
  <c r="J12" i="3" s="1"/>
  <c r="G18" i="3"/>
  <c r="J3" i="30"/>
  <c r="J6" i="30" s="1"/>
  <c r="I15" i="3"/>
  <c r="H6" i="30"/>
  <c r="I9" i="30"/>
  <c r="I12" i="30" s="1"/>
  <c r="I19" i="30" s="1"/>
  <c r="J9" i="30" l="1"/>
  <c r="J12" i="30" s="1"/>
  <c r="J19" i="30" s="1"/>
  <c r="F19" i="30"/>
  <c r="K3" i="30"/>
  <c r="J15" i="3"/>
  <c r="K9" i="3"/>
  <c r="K12" i="3" s="1"/>
  <c r="L6" i="3"/>
  <c r="H18" i="3"/>
  <c r="I18" i="3" l="1"/>
  <c r="M6" i="3"/>
  <c r="L9" i="3"/>
  <c r="L12" i="3" s="1"/>
  <c r="K15" i="3"/>
  <c r="L3" i="30"/>
  <c r="L6" i="30" s="1"/>
  <c r="F21" i="30"/>
  <c r="G20" i="30" s="1"/>
  <c r="G21" i="30" s="1"/>
  <c r="H20" i="30" s="1"/>
  <c r="H9" i="30"/>
  <c r="J18" i="3"/>
  <c r="K6" i="30"/>
  <c r="L15" i="3" l="1"/>
  <c r="M3" i="30"/>
  <c r="M6" i="30" s="1"/>
  <c r="K9" i="30"/>
  <c r="M9" i="3"/>
  <c r="N6" i="3"/>
  <c r="L9" i="30"/>
  <c r="L12" i="30" s="1"/>
  <c r="L19" i="30" s="1"/>
  <c r="H12" i="30"/>
  <c r="C9" i="16" l="1"/>
  <c r="D9" i="16" s="1"/>
  <c r="E9" i="16" s="1"/>
  <c r="F9" i="16" s="1"/>
  <c r="G9" i="16" s="1"/>
  <c r="H9" i="16" s="1"/>
  <c r="I9" i="16" s="1"/>
  <c r="J9" i="16" s="1"/>
  <c r="K9" i="16" s="1"/>
  <c r="L9" i="16" s="1"/>
  <c r="K12" i="30"/>
  <c r="K19" i="30" s="1"/>
  <c r="M12" i="3"/>
  <c r="N9" i="3"/>
  <c r="C12" i="16" s="1"/>
  <c r="H19" i="30"/>
  <c r="M9" i="30"/>
  <c r="M12" i="30" s="1"/>
  <c r="M19" i="30" s="1"/>
  <c r="K18" i="3"/>
  <c r="D12" i="16" l="1"/>
  <c r="D15" i="16" s="1"/>
  <c r="D18" i="16" s="1"/>
  <c r="E12" i="16"/>
  <c r="E15" i="16" s="1"/>
  <c r="N3" i="30"/>
  <c r="N6" i="30" s="1"/>
  <c r="M15" i="3"/>
  <c r="N12" i="3"/>
  <c r="C15" i="16" s="1"/>
  <c r="L18" i="3"/>
  <c r="H21" i="30"/>
  <c r="I20" i="30" s="1"/>
  <c r="I21" i="30" s="1"/>
  <c r="J20" i="30" s="1"/>
  <c r="J21" i="30" s="1"/>
  <c r="K20" i="30" s="1"/>
  <c r="K21" i="30" s="1"/>
  <c r="L20" i="30" s="1"/>
  <c r="L21" i="30" s="1"/>
  <c r="M20" i="30" s="1"/>
  <c r="M21" i="30" s="1"/>
  <c r="N20" i="30" s="1"/>
  <c r="O20" i="30" s="1"/>
  <c r="D3" i="8" l="1"/>
  <c r="D6" i="8" s="1"/>
  <c r="D20" i="16"/>
  <c r="D21" i="16" s="1"/>
  <c r="C21" i="8"/>
  <c r="C22" i="8" s="1"/>
  <c r="D21" i="8" s="1"/>
  <c r="O21" i="30"/>
  <c r="O3" i="30"/>
  <c r="O6" i="30" s="1"/>
  <c r="N15" i="3"/>
  <c r="C18" i="16" s="1"/>
  <c r="F12" i="16"/>
  <c r="F15" i="16" s="1"/>
  <c r="E18" i="16"/>
  <c r="E3" i="8"/>
  <c r="E6" i="8" s="1"/>
  <c r="D8" i="8" l="1"/>
  <c r="D9" i="8" s="1"/>
  <c r="D13" i="8" s="1"/>
  <c r="D20" i="8" s="1"/>
  <c r="D22" i="8" s="1"/>
  <c r="E20" i="16"/>
  <c r="E21" i="16" s="1"/>
  <c r="O8" i="30"/>
  <c r="C3" i="8"/>
  <c r="C6" i="8" s="1"/>
  <c r="M18" i="3"/>
  <c r="N18" i="3" s="1"/>
  <c r="C21" i="16" s="1"/>
  <c r="F3" i="8"/>
  <c r="F6" i="8" s="1"/>
  <c r="F18" i="16"/>
  <c r="G12" i="16"/>
  <c r="G15" i="16" s="1"/>
  <c r="E21" i="8" l="1"/>
  <c r="E8" i="8"/>
  <c r="E9" i="8" s="1"/>
  <c r="E13" i="8" s="1"/>
  <c r="E20" i="8" s="1"/>
  <c r="H12" i="16"/>
  <c r="H15" i="16" s="1"/>
  <c r="G18" i="16"/>
  <c r="G3" i="8"/>
  <c r="G6" i="8" s="1"/>
  <c r="F20" i="16"/>
  <c r="N9" i="30"/>
  <c r="E22" i="8" l="1"/>
  <c r="F21" i="8" s="1"/>
  <c r="F8" i="8"/>
  <c r="F9" i="8" s="1"/>
  <c r="F13" i="8" s="1"/>
  <c r="F20" i="8" s="1"/>
  <c r="F21" i="16"/>
  <c r="N12" i="30"/>
  <c r="O9" i="30"/>
  <c r="C9" i="8" s="1"/>
  <c r="H3" i="8"/>
  <c r="H6" i="8" s="1"/>
  <c r="H18" i="16"/>
  <c r="G20" i="16"/>
  <c r="I12" i="16"/>
  <c r="I15" i="16" s="1"/>
  <c r="F22" i="8" l="1"/>
  <c r="G21" i="8" s="1"/>
  <c r="G8" i="8"/>
  <c r="G9" i="8" s="1"/>
  <c r="G13" i="8" s="1"/>
  <c r="G20" i="8" s="1"/>
  <c r="G21" i="16"/>
  <c r="H20" i="16"/>
  <c r="I3" i="8"/>
  <c r="I6" i="8" s="1"/>
  <c r="I18" i="16"/>
  <c r="I20" i="16" s="1"/>
  <c r="I8" i="8" s="1"/>
  <c r="J12" i="16"/>
  <c r="J15" i="16" s="1"/>
  <c r="N19" i="30"/>
  <c r="O12" i="30"/>
  <c r="G22" i="8" l="1"/>
  <c r="H21" i="8" s="1"/>
  <c r="H8" i="8"/>
  <c r="H9" i="8" s="1"/>
  <c r="H13" i="8" s="1"/>
  <c r="H20" i="8" s="1"/>
  <c r="C13" i="8"/>
  <c r="J18" i="16"/>
  <c r="J3" i="8"/>
  <c r="J6" i="8" s="1"/>
  <c r="N21" i="30"/>
  <c r="O19" i="30"/>
  <c r="L12" i="16"/>
  <c r="L15" i="16" s="1"/>
  <c r="K12" i="16"/>
  <c r="K15" i="16" s="1"/>
  <c r="H21" i="16"/>
  <c r="H23" i="8" l="1"/>
  <c r="H22" i="8"/>
  <c r="I21" i="8" s="1"/>
  <c r="I9" i="8"/>
  <c r="I13" i="8" s="1"/>
  <c r="I20" i="8" s="1"/>
  <c r="C20" i="8"/>
  <c r="K18" i="16"/>
  <c r="K3" i="8"/>
  <c r="K6" i="8" s="1"/>
  <c r="L3" i="8"/>
  <c r="L6" i="8" s="1"/>
  <c r="L18" i="16"/>
  <c r="L20" i="16" s="1"/>
  <c r="I21" i="16"/>
  <c r="J20" i="16"/>
  <c r="I22" i="8" l="1"/>
  <c r="J21" i="8" s="1"/>
  <c r="J8" i="8"/>
  <c r="J9" i="8" s="1"/>
  <c r="J13" i="8" s="1"/>
  <c r="J20" i="8" s="1"/>
  <c r="J21" i="16"/>
  <c r="K20" i="16"/>
  <c r="J22" i="8" l="1"/>
  <c r="K21" i="8" s="1"/>
  <c r="L8" i="8"/>
  <c r="L9" i="8" s="1"/>
  <c r="L13" i="8" s="1"/>
  <c r="L20" i="8" s="1"/>
  <c r="K8" i="8"/>
  <c r="K9" i="8" s="1"/>
  <c r="K13" i="8" s="1"/>
  <c r="K20" i="8" s="1"/>
  <c r="L21" i="16"/>
  <c r="K21" i="16"/>
  <c r="B27" i="8" l="1"/>
  <c r="B26" i="8"/>
  <c r="K22" i="8"/>
  <c r="L21" i="8" s="1"/>
  <c r="I22" i="15" l="1"/>
  <c r="I23" i="15"/>
  <c r="L2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Sofia Bello</author>
  </authors>
  <commentList>
    <comment ref="F25" authorId="0" shapeId="0" xr:uid="{84574305-7B36-4935-AF42-8D9568DED531}">
      <text>
        <r>
          <rPr>
            <b/>
            <sz val="9"/>
            <color indexed="81"/>
            <rFont val="Tahoma"/>
            <family val="2"/>
          </rPr>
          <t>10 de septiembre de 2025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Sofia Bello</author>
  </authors>
  <commentList>
    <comment ref="J4" authorId="0" shapeId="0" xr:uid="{895028D5-8D36-413A-910D-ECEA3165B601}">
      <text>
        <r>
          <rPr>
            <b/>
            <sz val="9"/>
            <color indexed="81"/>
            <rFont val="Tahoma"/>
            <family val="2"/>
          </rPr>
          <t>Sofia Bello:</t>
        </r>
        <r>
          <rPr>
            <sz val="9"/>
            <color indexed="81"/>
            <rFont val="Tahoma"/>
            <family val="2"/>
          </rPr>
          <t xml:space="preserve">
La tasa de rendimiento libre de riesgo es la tasa de interés que un inversor puede esperar obtener con una inversión sin riesgo. En la práctica, se considera comúnmente que la tasa libre de riesgo equivale al interés pagado por un bono del Tesoro público a 10 años con alta calificación crediticia , generalmente la inversión más segura que un inversor puede realizar</t>
        </r>
      </text>
    </comment>
    <comment ref="J5" authorId="0" shapeId="0" xr:uid="{7AA9F075-5B58-43EF-A477-7250066E8C72}">
      <text>
        <r>
          <rPr>
            <sz val="9"/>
            <color indexed="81"/>
            <rFont val="Tahoma"/>
            <family val="2"/>
          </rPr>
          <t xml:space="preserve">
La prima de riesgo de mercado es la rentabilidad adicional esperada de un índice o cartera de inversiones por encima de la tasa libre de riesgo dada.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<sst xmlns="http://schemas.openxmlformats.org/spreadsheetml/2006/main" count="1057" uniqueCount="684">
  <si>
    <t>DATOS ECONOMICOS</t>
  </si>
  <si>
    <t>DATOS DE ENTRADA</t>
  </si>
  <si>
    <t>Tasa de crecimiento sector</t>
  </si>
  <si>
    <t>Inflación</t>
  </si>
  <si>
    <t>Inflación acumulada</t>
  </si>
  <si>
    <t>Aumento salario mínimo</t>
  </si>
  <si>
    <t>Impuesto Renta</t>
  </si>
  <si>
    <t>Tasa de interes</t>
  </si>
  <si>
    <t>WACC</t>
  </si>
  <si>
    <t>CALCULOS PARA LA PRODUCCION Y VENTAS DE 1 MES</t>
  </si>
  <si>
    <t>DESCRIPCION</t>
  </si>
  <si>
    <t>PRESENTACION DEL PRODUCTO</t>
  </si>
  <si>
    <t>INGRESOS PRODUCTO 1</t>
  </si>
  <si>
    <t>MATERIAS PRIMAS E INSUMOS MENSUALES</t>
  </si>
  <si>
    <t>Descripción</t>
  </si>
  <si>
    <t>Precio unitario</t>
  </si>
  <si>
    <t>COSTOS Y GASTOS MENSUALES</t>
  </si>
  <si>
    <t>VALOR</t>
  </si>
  <si>
    <t>Arriendo</t>
  </si>
  <si>
    <t>Energía eléctrica</t>
  </si>
  <si>
    <t>Agua</t>
  </si>
  <si>
    <t>Presupuesto de mercadeo</t>
  </si>
  <si>
    <t>Mantenimiento de equipos</t>
  </si>
  <si>
    <t>TOTAL COSTOS Y GASTOS MES</t>
  </si>
  <si>
    <t>MAQUINARIA Y EQUIPOS</t>
  </si>
  <si>
    <t>Cantidad</t>
  </si>
  <si>
    <t>Precio total</t>
  </si>
  <si>
    <t>Etapa 1</t>
  </si>
  <si>
    <t>Shaker Incubadora</t>
  </si>
  <si>
    <t xml:space="preserve">Balanza analitica </t>
  </si>
  <si>
    <t>Centrifuga refrigerada</t>
  </si>
  <si>
    <t>Sonicador de sonda</t>
  </si>
  <si>
    <t>Ultracongelador</t>
  </si>
  <si>
    <t>Pipeta de 1000 uL</t>
  </si>
  <si>
    <t>Pipeta de 100 Ul</t>
  </si>
  <si>
    <t>Balanza OHAUS de 4 cifras</t>
  </si>
  <si>
    <t xml:space="preserve"> Bomba vacuubrand</t>
  </si>
  <si>
    <t>Cabina extractora ESCO Frontier  (1.2 m)</t>
  </si>
  <si>
    <t>Reactor Xelsius (equipo de síntesis), con todos sus aditamentos + Chiller</t>
  </si>
  <si>
    <t>FPLC ÄKTA PURE (Sistemas de depuración)</t>
  </si>
  <si>
    <t>HPLC SHIMADZU LC40</t>
  </si>
  <si>
    <t>Espectrofotómetro (UVVis)</t>
  </si>
  <si>
    <t xml:space="preserve"> Liofilizador</t>
  </si>
  <si>
    <t>Rotoevaporador Heidolph, bomba vacuubrand y bomba de agua para condensador de rotoevaporador</t>
  </si>
  <si>
    <t xml:space="preserve"> pH metro (con soluciones de calibración)</t>
  </si>
  <si>
    <t>Placa de calentamiento Heidolph y agitador</t>
  </si>
  <si>
    <t>Nevera con refrigerador Samsung (almacenamiento en frío)</t>
  </si>
  <si>
    <t>TOTAL MAQUINARIA Y EQUIPOS</t>
  </si>
  <si>
    <t>EQUIPOS DE OFICINA</t>
  </si>
  <si>
    <t>Costo total</t>
  </si>
  <si>
    <t>TOTAL EQUIPOS DE OFICINA</t>
  </si>
  <si>
    <t>LEGALES</t>
  </si>
  <si>
    <t>TOTAL LEGALES</t>
  </si>
  <si>
    <t>CAPITAL DE TRABAJO (KT)</t>
  </si>
  <si>
    <t>MESES DE KT</t>
  </si>
  <si>
    <t>CONCEPTO</t>
  </si>
  <si>
    <t>Nómina</t>
  </si>
  <si>
    <t>Costos y gastos</t>
  </si>
  <si>
    <t>TOTAL KT</t>
  </si>
  <si>
    <t>TOTAL INVERSION INICIAL</t>
  </si>
  <si>
    <t>Maquinaria y equipos</t>
  </si>
  <si>
    <t>Equipos de oficina</t>
  </si>
  <si>
    <t>Legales</t>
  </si>
  <si>
    <t>Capital de trabajo</t>
  </si>
  <si>
    <t>DEPRECIACION</t>
  </si>
  <si>
    <t>AÑO 1</t>
  </si>
  <si>
    <t>AÑO 2</t>
  </si>
  <si>
    <t>AÑO 3</t>
  </si>
  <si>
    <t>AÑO 4</t>
  </si>
  <si>
    <t>AÑO 5</t>
  </si>
  <si>
    <t>TOTAL</t>
  </si>
  <si>
    <t>DEPRECIACION ACUMULADA</t>
  </si>
  <si>
    <t>NOMINA MENSUAL</t>
  </si>
  <si>
    <t>Dias trabajados</t>
  </si>
  <si>
    <t>Horas trabajadas</t>
  </si>
  <si>
    <t>Turnos</t>
  </si>
  <si>
    <t>SMLVM 2025</t>
  </si>
  <si>
    <t>Auxilio de transporte 2025</t>
  </si>
  <si>
    <t>Prima</t>
  </si>
  <si>
    <t>Cesantias</t>
  </si>
  <si>
    <t>Int cesantias</t>
  </si>
  <si>
    <t>Vacaciones (15d)</t>
  </si>
  <si>
    <t>Dotación</t>
  </si>
  <si>
    <t>ICBF</t>
  </si>
  <si>
    <t>SENA</t>
  </si>
  <si>
    <t>CAJA DE COMP. FAMILIAR</t>
  </si>
  <si>
    <t>Pension</t>
  </si>
  <si>
    <t>Salud</t>
  </si>
  <si>
    <t>%</t>
  </si>
  <si>
    <t>CARGO</t>
  </si>
  <si>
    <t>Biologo</t>
  </si>
  <si>
    <t>Químico</t>
  </si>
  <si>
    <t>Cargo</t>
  </si>
  <si>
    <t>Salario estimado</t>
  </si>
  <si>
    <t>Salario por empleado</t>
  </si>
  <si>
    <t>Subdirector Comercial</t>
  </si>
  <si>
    <t># Trabajadores en el cargo</t>
  </si>
  <si>
    <t>Profesional Marketing</t>
  </si>
  <si>
    <t>DATOS POR EMPLEADO</t>
  </si>
  <si>
    <t xml:space="preserve">Salario </t>
  </si>
  <si>
    <t>Aux. Trasporte</t>
  </si>
  <si>
    <t>Total</t>
  </si>
  <si>
    <t>Prestaciones Sociales</t>
  </si>
  <si>
    <t>Dotacion</t>
  </si>
  <si>
    <t xml:space="preserve">Total Prestaciones </t>
  </si>
  <si>
    <t>Parafiscales</t>
  </si>
  <si>
    <t>Total Aportes Parafiscales</t>
  </si>
  <si>
    <t>Seguridad social</t>
  </si>
  <si>
    <t>Pension Vejez</t>
  </si>
  <si>
    <t>Total Seguridad Social</t>
  </si>
  <si>
    <t>Costo por empleado</t>
  </si>
  <si>
    <t>Costo por cargo</t>
  </si>
  <si>
    <t>TOTAL NOMINA MES</t>
  </si>
  <si>
    <t>ESTADO DE RESULTADO</t>
  </si>
  <si>
    <t>AÑO 1 (2026)</t>
  </si>
  <si>
    <t>INGRESOS</t>
  </si>
  <si>
    <t>Enero</t>
  </si>
  <si>
    <t>Febrero</t>
  </si>
  <si>
    <t>Marzo</t>
  </si>
  <si>
    <t>Abril</t>
  </si>
  <si>
    <t>Mayo</t>
  </si>
  <si>
    <t>Junio</t>
  </si>
  <si>
    <t>Julio</t>
  </si>
  <si>
    <t>Agosto</t>
  </si>
  <si>
    <t>Septiembre</t>
  </si>
  <si>
    <t>Octubre</t>
  </si>
  <si>
    <t>Noviembre</t>
  </si>
  <si>
    <t>Diciembre</t>
  </si>
  <si>
    <t>TOTAL AÑO 1</t>
  </si>
  <si>
    <t>Total ingresos</t>
  </si>
  <si>
    <t>EGRESOS</t>
  </si>
  <si>
    <t>Materias primas e insumos</t>
  </si>
  <si>
    <t>Total Costo</t>
  </si>
  <si>
    <t>(-) depreciación acumulada</t>
  </si>
  <si>
    <t>(-) Amortización</t>
  </si>
  <si>
    <t>Utilidad operativa</t>
  </si>
  <si>
    <t>Otros Ingresos</t>
  </si>
  <si>
    <t>Otros Egresos</t>
  </si>
  <si>
    <t>Utilidad Antes de Impuestos</t>
  </si>
  <si>
    <t>Intereses</t>
  </si>
  <si>
    <t>Impuesto de Renta</t>
  </si>
  <si>
    <t>Utilidad Neta</t>
  </si>
  <si>
    <t>Venta de producto</t>
  </si>
  <si>
    <t>Utilidad operacional</t>
  </si>
  <si>
    <t>FLUJO DE CAJA</t>
  </si>
  <si>
    <t>AÑO 0</t>
  </si>
  <si>
    <t>Utilidad Operacional</t>
  </si>
  <si>
    <t>Depreciaciones</t>
  </si>
  <si>
    <t>Amortizaciones</t>
  </si>
  <si>
    <t>EBITDA</t>
  </si>
  <si>
    <t>(-) Depreciacion</t>
  </si>
  <si>
    <t>Impuestos</t>
  </si>
  <si>
    <t>Flujo de Caja Bruto</t>
  </si>
  <si>
    <t>Efectivo Generado por la Operación</t>
  </si>
  <si>
    <t>Inversión en Planta Propiedad Equipo</t>
  </si>
  <si>
    <t>Flujo de Caja Libre</t>
  </si>
  <si>
    <t>Desembolso de Créditos</t>
  </si>
  <si>
    <t>Pago Capital</t>
  </si>
  <si>
    <t>Pago de Interés</t>
  </si>
  <si>
    <t>Pago de Dividendos</t>
  </si>
  <si>
    <t>Inversion inicial</t>
  </si>
  <si>
    <t>Caja del Periodo</t>
  </si>
  <si>
    <t>Caja Inicial</t>
  </si>
  <si>
    <t>Caja Final</t>
  </si>
  <si>
    <t>TIR</t>
  </si>
  <si>
    <t>VPN</t>
  </si>
  <si>
    <t xml:space="preserve">ETAPA 1 </t>
  </si>
  <si>
    <t>Materias primas</t>
  </si>
  <si>
    <t>Mano de obra</t>
  </si>
  <si>
    <t>CIF</t>
  </si>
  <si>
    <t>Costos de materia prima ETAPA 1.</t>
  </si>
  <si>
    <t>Para 1000 mg de acidos nucleicos necesito 250 g de biomasa</t>
  </si>
  <si>
    <t xml:space="preserve">Para 250 g de biomasa necesito 35 L </t>
  </si>
  <si>
    <t>Reactivos</t>
  </si>
  <si>
    <t>Cantidad Compra (g)</t>
  </si>
  <si>
    <t>Precio x g</t>
  </si>
  <si>
    <t>Cantidad a usar (g)</t>
  </si>
  <si>
    <t>Peptona (MERCK)</t>
  </si>
  <si>
    <t>Extracto de levadura (MERCK)</t>
  </si>
  <si>
    <t>Glucosa (PANREAC)</t>
  </si>
  <si>
    <t>mucilago de cacao 1 kilo</t>
  </si>
  <si>
    <t>Para la extraccion de acidos nucleicos a partir de 250 g de biomasa</t>
  </si>
  <si>
    <t>Buffer de resuspencion</t>
  </si>
  <si>
    <t>2.5 L</t>
  </si>
  <si>
    <t>Tris-HCl (MERCK)</t>
  </si>
  <si>
    <t>Sacarosa (Merck)</t>
  </si>
  <si>
    <t>Cloruro de magnesio (MERCK)</t>
  </si>
  <si>
    <t>Buffer de lisis</t>
  </si>
  <si>
    <t>2 l</t>
  </si>
  <si>
    <t>EDTA (500 g)</t>
  </si>
  <si>
    <t>Cloruro de sodio (1 kg MERCK)</t>
  </si>
  <si>
    <t>SDS (100 g MERCK)</t>
  </si>
  <si>
    <t>Acetato de sodio (12 kg MERCK)</t>
  </si>
  <si>
    <t>Isopropanol (1 L MERCK)</t>
  </si>
  <si>
    <t>Cantidad Compra (L)</t>
  </si>
  <si>
    <t>Precio x L</t>
  </si>
  <si>
    <t>Cantidad a usar</t>
  </si>
  <si>
    <t>Se reutiliza el 50%</t>
  </si>
  <si>
    <t>Etanol (1 L Merck)</t>
  </si>
  <si>
    <t>4.5 L</t>
  </si>
  <si>
    <t>Buffer de TE</t>
  </si>
  <si>
    <t>0.05 L</t>
  </si>
  <si>
    <t>Tris-HCl (1 kg MERCK)</t>
  </si>
  <si>
    <t>Medio YPD (L)</t>
  </si>
  <si>
    <t>Levadura (g)</t>
  </si>
  <si>
    <t>Acidos nucleicos (mg)</t>
  </si>
  <si>
    <t>0.2</t>
  </si>
  <si>
    <t xml:space="preserve">2.5 </t>
  </si>
  <si>
    <t>Para cada DNTP, se necesitan 60mg de nucleosidos, entonces serian 300mg de acido nucleico*4</t>
  </si>
  <si>
    <t>Costo de materia prima para 1000mg acidos nucleicos</t>
  </si>
  <si>
    <t>Costo por mg</t>
  </si>
  <si>
    <t>Costo por 300mg</t>
  </si>
  <si>
    <t>Costos de mano de obra directa ETAPA 1.</t>
  </si>
  <si>
    <t xml:space="preserve">Cargo </t>
  </si>
  <si>
    <t>Numero empleados</t>
  </si>
  <si>
    <t>Salario mensual (con prestaciones)</t>
  </si>
  <si>
    <t>Salario por dia</t>
  </si>
  <si>
    <t>Salario por hora</t>
  </si>
  <si>
    <t>Etapa</t>
  </si>
  <si>
    <t>Duración estimada (horas)</t>
  </si>
  <si>
    <t>Horas totales utilizadas</t>
  </si>
  <si>
    <t>Costos de servicios publicos (CIF) ETAPA 1.</t>
  </si>
  <si>
    <t>LUZ</t>
  </si>
  <si>
    <t>EQUIPOS</t>
  </si>
  <si>
    <t>CANTIDAD</t>
  </si>
  <si>
    <t>Consumo maquina (kw/h)</t>
  </si>
  <si>
    <t>Tiempo de uso (horas)</t>
  </si>
  <si>
    <t>Consumo (KWh)</t>
  </si>
  <si>
    <t>Costo por (COP/kWh)</t>
  </si>
  <si>
    <t>COSTO CONSUMO TOTAL ($)</t>
  </si>
  <si>
    <t>AGUA</t>
  </si>
  <si>
    <t>GAS</t>
  </si>
  <si>
    <t>Costos de materia prima ETAPA 2.</t>
  </si>
  <si>
    <t>ETAPA 3</t>
  </si>
  <si>
    <t>Costos de materia prima ETAPA 3.</t>
  </si>
  <si>
    <t>🧪 1. Raw Materials &amp; Reagents</t>
  </si>
  <si>
    <t>NUCLEOTIDO TRIFOSFATADO (dNTPs)</t>
  </si>
  <si>
    <t>SÍNTESIS</t>
  </si>
  <si>
    <t>EMBASE</t>
  </si>
  <si>
    <t>PRECIO</t>
  </si>
  <si>
    <t>VALOR uL o mg</t>
  </si>
  <si>
    <t>dCTP</t>
  </si>
  <si>
    <t>CANTIDAD REQUERIDA</t>
  </si>
  <si>
    <t>COSTO</t>
  </si>
  <si>
    <t>%R</t>
  </si>
  <si>
    <t>dATP</t>
  </si>
  <si>
    <t>dTTP</t>
  </si>
  <si>
    <t>dGTP</t>
  </si>
  <si>
    <t>Deoxiadenosina, dA</t>
  </si>
  <si>
    <t>1g</t>
  </si>
  <si>
    <t>60mg</t>
  </si>
  <si>
    <t>Deoxitimidina, dT</t>
  </si>
  <si>
    <t>Deoxicitidina, dC</t>
  </si>
  <si>
    <t>30 mg</t>
  </si>
  <si>
    <t>Deoxiguanosina, dG</t>
  </si>
  <si>
    <t>Cilindro de Argón</t>
  </si>
  <si>
    <t>56L</t>
  </si>
  <si>
    <t xml:space="preserve">   </t>
  </si>
  <si>
    <t xml:space="preserve">Cloruro de fosforilo, POCl (Agente fosforilante) </t>
  </si>
  <si>
    <t>1L</t>
  </si>
  <si>
    <t>200uL</t>
  </si>
  <si>
    <t>150uL</t>
  </si>
  <si>
    <t>95uL</t>
  </si>
  <si>
    <t>500mL</t>
  </si>
  <si>
    <t>1000uL</t>
  </si>
  <si>
    <t>2.5L</t>
  </si>
  <si>
    <t>400uL</t>
  </si>
  <si>
    <t>580uL</t>
  </si>
  <si>
    <t xml:space="preserve">1,8diazabiciclo[5.4.0]undec7eno, DBU (base) </t>
  </si>
  <si>
    <t>100mL</t>
  </si>
  <si>
    <t>100uL</t>
  </si>
  <si>
    <t>130uL</t>
  </si>
  <si>
    <t>Sln Bicarbonato de trietilamonio 1M, TEAB (Sal)</t>
  </si>
  <si>
    <t>5mL</t>
  </si>
  <si>
    <t>375mL</t>
  </si>
  <si>
    <t>500g</t>
  </si>
  <si>
    <t>Agua tipo I</t>
  </si>
  <si>
    <t>Pirofosfato de tris(tributilamonio) (Sal)</t>
  </si>
  <si>
    <t>50mL</t>
  </si>
  <si>
    <t>3mL</t>
  </si>
  <si>
    <t>Ácido pirofosfórico</t>
  </si>
  <si>
    <t>100g</t>
  </si>
  <si>
    <t>4g</t>
  </si>
  <si>
    <t xml:space="preserve">  </t>
  </si>
  <si>
    <t>12 mL</t>
  </si>
  <si>
    <t>70mL</t>
  </si>
  <si>
    <t xml:space="preserve"> </t>
  </si>
  <si>
    <t>4L</t>
  </si>
  <si>
    <t>10mL</t>
  </si>
  <si>
    <t>100mg</t>
  </si>
  <si>
    <t>102mg</t>
  </si>
  <si>
    <t xml:space="preserve">🧪 2. Chromatography Reagents </t>
  </si>
  <si>
    <t>Costos totales de la sintesis para 100mg por dNTPs</t>
  </si>
  <si>
    <t>FPLC (Purificación)</t>
  </si>
  <si>
    <t xml:space="preserve">DEAE SEPHADEX (Resina de intercambio débil) </t>
  </si>
  <si>
    <t>50g</t>
  </si>
  <si>
    <t>Clorhidrato de tris(hidroximetil)aminometano, TrisHCl</t>
  </si>
  <si>
    <t>1,88g</t>
  </si>
  <si>
    <t>Sln bicarbonato de trietilamina 2M, TEAB</t>
  </si>
  <si>
    <t>200mL</t>
  </si>
  <si>
    <t>2L</t>
  </si>
  <si>
    <t>Costo total de materia prima para 100ml dNTPs</t>
  </si>
  <si>
    <t>Costos de mano de obra directa ETAPA 3.</t>
  </si>
  <si>
    <t>Costos de servicios publicos (CIF) ETAPA 3.</t>
  </si>
  <si>
    <t xml:space="preserve">Cantidad </t>
  </si>
  <si>
    <t>Precio</t>
  </si>
  <si>
    <t>Balón de 1L (24/29)</t>
  </si>
  <si>
    <t>Balón de 250mL (24/29)</t>
  </si>
  <si>
    <t>Embudo de extracción</t>
  </si>
  <si>
    <t>Tubos falcón de 15mL</t>
  </si>
  <si>
    <t xml:space="preserve">Viales de 2mL para HPLC 12x32mm con tapa de rosca </t>
  </si>
  <si>
    <t>Máscara de gases con filtros</t>
  </si>
  <si>
    <t>Bata de laboratorio</t>
  </si>
  <si>
    <t>HPLC  (se mide la pureza)</t>
  </si>
  <si>
    <t xml:space="preserve">HPLC SHIMADZU, 2 PUMP, PDA, OVEN, AUTOINJECT </t>
  </si>
  <si>
    <t>2 horas</t>
  </si>
  <si>
    <t>Fosfato monopotásico, KH₂PO₄</t>
  </si>
  <si>
    <t>13g</t>
  </si>
  <si>
    <t>Metanol, MeOH grado HPLC</t>
  </si>
  <si>
    <t>20mL</t>
  </si>
  <si>
    <t>Patrones de los dNTP’s 100mM</t>
  </si>
  <si>
    <t>250uL</t>
  </si>
  <si>
    <t>10uL</t>
  </si>
  <si>
    <t>Acetonitrilo grado HPLC</t>
  </si>
  <si>
    <t>Columna C18 con precolumna</t>
  </si>
  <si>
    <t xml:space="preserve">Codigos </t>
  </si>
  <si>
    <t>Marca</t>
  </si>
  <si>
    <t>Fecha recibido</t>
  </si>
  <si>
    <t>Precio actual</t>
  </si>
  <si>
    <t>IPC</t>
  </si>
  <si>
    <t>valor</t>
  </si>
  <si>
    <t>OHAUS</t>
  </si>
  <si>
    <t>THERMO SCIENTIFIC</t>
  </si>
  <si>
    <t>CYTIVA</t>
  </si>
  <si>
    <t>Debt</t>
  </si>
  <si>
    <t>Equity</t>
  </si>
  <si>
    <t>Equity Beta</t>
  </si>
  <si>
    <t>Tasa de Crecimiento Anual Compuesta</t>
  </si>
  <si>
    <t>CAGR</t>
  </si>
  <si>
    <t>Thermofisher scientific</t>
  </si>
  <si>
    <t>Tasa libre de riesgo</t>
  </si>
  <si>
    <t>RFR</t>
  </si>
  <si>
    <t>Agilent Technologies</t>
  </si>
  <si>
    <t>Prima de riesgo del mercado</t>
  </si>
  <si>
    <t>MRP</t>
  </si>
  <si>
    <t>Tax rate</t>
  </si>
  <si>
    <t>Levered beta</t>
  </si>
  <si>
    <t>Debt ($B-USD)</t>
  </si>
  <si>
    <t>Equity ($B-USD)</t>
  </si>
  <si>
    <t>Unlevered beta</t>
  </si>
  <si>
    <t xml:space="preserve">Thermofisher </t>
  </si>
  <si>
    <t>Cost of debt</t>
  </si>
  <si>
    <t>Tax</t>
  </si>
  <si>
    <t>Average</t>
  </si>
  <si>
    <t>Cost of levered equity</t>
  </si>
  <si>
    <t>ARL</t>
  </si>
  <si>
    <t>Costo total de materia prima etapa 1 para 1200mg de acidos nucleicos</t>
  </si>
  <si>
    <t>Rentabilidad esperada</t>
  </si>
  <si>
    <t>Subdirector Cientifico</t>
  </si>
  <si>
    <t>Quimico</t>
  </si>
  <si>
    <t>Tubo Falcon 50 mL esteril tapa rosca paquete x 25</t>
  </si>
  <si>
    <t>Puntas sin filtro de 100 a 1000 uL paquete x 1000</t>
  </si>
  <si>
    <t>Puntas sin filtro de 10 a 100 uL paquete x 200</t>
  </si>
  <si>
    <t>Guantes de nitrilo x 100</t>
  </si>
  <si>
    <t>Gorros resortado tipo oruga x 100</t>
  </si>
  <si>
    <t>Tapabocas desechable banda elastica x 50</t>
  </si>
  <si>
    <t>Cacao</t>
  </si>
  <si>
    <t>kg</t>
  </si>
  <si>
    <t>Energía eléctrica (centrifuga)</t>
  </si>
  <si>
    <t>Energía eléctrica (cabina bioseguridad)</t>
  </si>
  <si>
    <t>Energía eléctrica (Autoclave)</t>
  </si>
  <si>
    <t>Energía eléctrica (Balanza)</t>
  </si>
  <si>
    <t>Energía eléctrica (Shaker)</t>
  </si>
  <si>
    <t>Costo unitario</t>
  </si>
  <si>
    <t>Descripción / Insumo / Actividad</t>
  </si>
  <si>
    <t>Costo mano de obra directa</t>
  </si>
  <si>
    <t>Autoclave horizontal minimo 120 L TUTTNAUER 5075 EL-D SERIRES</t>
  </si>
  <si>
    <t xml:space="preserve">Cabina de bioseguridad Biologica Clase II  Tipo A2 </t>
  </si>
  <si>
    <t>Esco</t>
  </si>
  <si>
    <t>Shaker Incubadora (Agitador orbital INCU-SHAKER 10L)</t>
  </si>
  <si>
    <t>Producción de biomasa</t>
  </si>
  <si>
    <t>Obtención de ácidos nucleicos</t>
  </si>
  <si>
    <t>Energía eléctrica (Sonicador de punta)</t>
  </si>
  <si>
    <t>Energía eléctrica (Ultracongelador)</t>
  </si>
  <si>
    <t>Energia electrica (Nanodrop)</t>
  </si>
  <si>
    <t>EQUIPO DP0150 - PULSE 150 ULTRASONIC HOMOGENIZER-BENCHMARK</t>
  </si>
  <si>
    <t>Ultracongelador (Ultracongelador Lab Care –20,–40°C, 500L)</t>
  </si>
  <si>
    <t xml:space="preserve">Espectrofotómetro NanoDrop One ND-ONE-W </t>
  </si>
  <si>
    <t>Material de laboratorio</t>
  </si>
  <si>
    <t>Balón de 3 bocas de 100mL (24/40)</t>
  </si>
  <si>
    <t>Total materiales</t>
  </si>
  <si>
    <t>Erlenmeyer de 1000 mL (material de vidrio)</t>
  </si>
  <si>
    <t>Numero de usos</t>
  </si>
  <si>
    <t>Maquina</t>
  </si>
  <si>
    <t>Alistamiento de maquinas</t>
  </si>
  <si>
    <t>Operario de cultivo producción de biomasa</t>
  </si>
  <si>
    <t>Operario de cultivo obtención de ácidos nucleicos</t>
  </si>
  <si>
    <t>Frasco tapa rosca de 1000 mL vidrio</t>
  </si>
  <si>
    <t>Total costo de mano de obra</t>
  </si>
  <si>
    <t>Total etapa 1 de biomasa a acidos nucleicos</t>
  </si>
  <si>
    <t>Materia prima etapa 3</t>
  </si>
  <si>
    <t>Precio total USD</t>
  </si>
  <si>
    <t>Valor total mes USD</t>
  </si>
  <si>
    <t xml:space="preserve">Cambio a dolares </t>
  </si>
  <si>
    <t>Costo total USD</t>
  </si>
  <si>
    <t>VALOR TOTAL  USD</t>
  </si>
  <si>
    <t>Para 35 L de medio</t>
  </si>
  <si>
    <r>
      <t>Trimetil fosfato, PO(MeO)</t>
    </r>
    <r>
      <rPr>
        <vertAlign val="subscript"/>
        <sz val="11"/>
        <color theme="1"/>
        <rFont val="Aptos"/>
        <family val="2"/>
      </rPr>
      <t>3</t>
    </r>
    <r>
      <rPr>
        <sz val="11"/>
        <color theme="1"/>
        <rFont val="Aptos"/>
        <family val="2"/>
      </rPr>
      <t xml:space="preserve"> (solvente) </t>
    </r>
  </si>
  <si>
    <r>
      <t>Tributil amina, Bu</t>
    </r>
    <r>
      <rPr>
        <vertAlign val="subscript"/>
        <sz val="11"/>
        <color theme="1"/>
        <rFont val="Aptos"/>
        <family val="2"/>
      </rPr>
      <t>3</t>
    </r>
    <r>
      <rPr>
        <sz val="11"/>
        <color theme="1"/>
        <rFont val="Aptos"/>
        <family val="2"/>
      </rPr>
      <t xml:space="preserve">N (base) </t>
    </r>
  </si>
  <si>
    <r>
      <t>Trietilamina (Et</t>
    </r>
    <r>
      <rPr>
        <vertAlign val="subscript"/>
        <sz val="11"/>
        <color theme="1"/>
        <rFont val="Aptos"/>
        <family val="2"/>
      </rPr>
      <t>3</t>
    </r>
    <r>
      <rPr>
        <sz val="11"/>
        <color theme="1"/>
        <rFont val="Aptos"/>
        <family val="2"/>
      </rPr>
      <t xml:space="preserve">N) </t>
    </r>
  </si>
  <si>
    <r>
      <t>Pellets de CO</t>
    </r>
    <r>
      <rPr>
        <vertAlign val="subscript"/>
        <sz val="11"/>
        <color theme="1"/>
        <rFont val="Aptos"/>
        <family val="2"/>
      </rPr>
      <t>2</t>
    </r>
    <r>
      <rPr>
        <sz val="11"/>
        <color theme="1"/>
        <rFont val="Aptos"/>
        <family val="2"/>
      </rPr>
      <t xml:space="preserve"> </t>
    </r>
  </si>
  <si>
    <r>
      <t>Acetonitrilo anhídro, CH</t>
    </r>
    <r>
      <rPr>
        <vertAlign val="subscript"/>
        <sz val="11"/>
        <color theme="1"/>
        <rFont val="Aptos"/>
        <family val="2"/>
      </rPr>
      <t>3</t>
    </r>
    <r>
      <rPr>
        <sz val="11"/>
        <color theme="1"/>
        <rFont val="Aptos"/>
        <family val="2"/>
      </rPr>
      <t xml:space="preserve">CN (solvente) </t>
    </r>
  </si>
  <si>
    <t>Porcentaje de merma o desperdicio.</t>
  </si>
  <si>
    <t>Costo en USD</t>
  </si>
  <si>
    <t>NOMINA</t>
  </si>
  <si>
    <t>Jeringas de 1mL caja x 100</t>
  </si>
  <si>
    <t>Jeringas de 5mL caja x 100</t>
  </si>
  <si>
    <t>Acrodiscos de 0.45µm marca WHATMAN  x100</t>
  </si>
  <si>
    <t>Septas (tamaños 24/29 y 24/40) x10</t>
  </si>
  <si>
    <t>Porcentaje del mercado.</t>
  </si>
  <si>
    <t>Total etapa 2 de acidos nucleicos a nucleosidos</t>
  </si>
  <si>
    <t>ETAPA 2</t>
  </si>
  <si>
    <t>Total etapa 3 nucleotidos trifosfato</t>
  </si>
  <si>
    <t>Mobiliario y equipos de oficina</t>
  </si>
  <si>
    <t>TOTAL NOMINA MES  DOLARES</t>
  </si>
  <si>
    <t>Nucleotidos trifosfato</t>
  </si>
  <si>
    <t>Punto de equilibrio</t>
  </si>
  <si>
    <t>Precio de venta</t>
  </si>
  <si>
    <t>% del mercado</t>
  </si>
  <si>
    <t>ROI</t>
  </si>
  <si>
    <t>COSTO TOTAL</t>
  </si>
  <si>
    <t>Certificado de matrícula mercantil</t>
  </si>
  <si>
    <t>Certificado de existencia y representación legal, inscripción de documentos: </t>
  </si>
  <si>
    <t>Derechos de inscripción por la constitución de la entidad</t>
  </si>
  <si>
    <t>Formulario RUES</t>
  </si>
  <si>
    <t> Libros de actas del máximo órgano y de sus integrantes (c/u)</t>
  </si>
  <si>
    <t xml:space="preserve">Registros y Licencias de Importación Electrónicos </t>
  </si>
  <si>
    <t xml:space="preserve"> Derechos por registro de matrícula</t>
  </si>
  <si>
    <t>Certificación de venta libre en formato OMS</t>
  </si>
  <si>
    <t>Subproceso</t>
  </si>
  <si>
    <t>Secado</t>
  </si>
  <si>
    <t>Purga con argón</t>
  </si>
  <si>
    <t>Adición de PO(MeO)₃</t>
  </si>
  <si>
    <t>Adición de base + enfriamiento (-15 °C)</t>
  </si>
  <si>
    <t>Primera adición de POCl₃</t>
  </si>
  <si>
    <t>Segunda adición de POCl₃</t>
  </si>
  <si>
    <t>Adición de PPi 1 M + base</t>
  </si>
  <si>
    <t>Adición de TEAB 1 M</t>
  </si>
  <si>
    <t>Tiempo síntesis</t>
  </si>
  <si>
    <t>Extracción</t>
  </si>
  <si>
    <t>Rotoevaporación</t>
  </si>
  <si>
    <t>Tiempo extracción</t>
  </si>
  <si>
    <t>Purificación por FPLC¹</t>
  </si>
  <si>
    <t>Análisis por HPLC²</t>
  </si>
  <si>
    <t>Tiempo purificación/análisis</t>
  </si>
  <si>
    <t>FPLC ÄKTA PURE (Sistemas de depuración) + computador</t>
  </si>
  <si>
    <t>RNAsa</t>
  </si>
  <si>
    <t>mg</t>
  </si>
  <si>
    <t>DNAsa I</t>
  </si>
  <si>
    <t>UI</t>
  </si>
  <si>
    <t>Exonucleasa I</t>
  </si>
  <si>
    <t>Exonucleasa II</t>
  </si>
  <si>
    <t>Fosfatasa</t>
  </si>
  <si>
    <t>NaOH</t>
  </si>
  <si>
    <t>g</t>
  </si>
  <si>
    <t>Etanol</t>
  </si>
  <si>
    <t>mL</t>
  </si>
  <si>
    <t>Cloruro de sodio</t>
  </si>
  <si>
    <t>Acetato de sodio</t>
  </si>
  <si>
    <t>L</t>
  </si>
  <si>
    <t>Unidad</t>
  </si>
  <si>
    <t>Columna Flash biotage empacada con resina DEAE Sephadex A50</t>
  </si>
  <si>
    <t>eppendorf de 2 mL</t>
  </si>
  <si>
    <t>jeringas 1 mL</t>
  </si>
  <si>
    <t>Filtros HPLC</t>
  </si>
  <si>
    <t>Puntas sin filtro de 100 a 1000 uL paquete x 1000 (2 paquetes)</t>
  </si>
  <si>
    <t>Puntas sin filtro de 10 a 100 uL paquete x 200 (2 paquetes)</t>
  </si>
  <si>
    <t>Guantes de nitrilo x 100 (3 al dia)</t>
  </si>
  <si>
    <t>Gorros resortado tipo oruga x 100 (30 en el mes)</t>
  </si>
  <si>
    <t>Tapabocas desechable banda elastica x 50 (30 en el mes)</t>
  </si>
  <si>
    <t>Operario de cultivo producción de nucleosidos</t>
  </si>
  <si>
    <t>Cantidad necesaria</t>
  </si>
  <si>
    <t>nucleosidos producidos (60mg por tipo de nucleosido)</t>
  </si>
  <si>
    <t>acidos nucleicos producidos (mg)</t>
  </si>
  <si>
    <t>Cantidad und al mes producción de biomasa</t>
  </si>
  <si>
    <t>Cantidad und al mes obtención de ácidos nucleicos</t>
  </si>
  <si>
    <t xml:space="preserve">Supuesto de que se esta trabajando 26 dias al mes </t>
  </si>
  <si>
    <t>Produccion de acidos nucleicos</t>
  </si>
  <si>
    <t>Cantidad und  producción de biomasa</t>
  </si>
  <si>
    <t>Cantidad und  obtención de ácidos nucleicos</t>
  </si>
  <si>
    <t>Material de laboratorio mensual</t>
  </si>
  <si>
    <t>Costo paquete</t>
  </si>
  <si>
    <t>Material de laboratorio al mes etapa 3</t>
  </si>
  <si>
    <t>Etapa 2</t>
  </si>
  <si>
    <t>Etapa 3</t>
  </si>
  <si>
    <t>Proceso:</t>
  </si>
  <si>
    <t>ETAPA 1</t>
  </si>
  <si>
    <t>Ciclos de producción al año</t>
  </si>
  <si>
    <t>Tiempo de 3 ciclos de producción (semanas)</t>
  </si>
  <si>
    <t>PROYECCION DE VENTAS AÑO</t>
  </si>
  <si>
    <t>TOTAL MATERIAS PRIMAS E INSUMOS</t>
  </si>
  <si>
    <t>Reactivos HPLC  (se mide la pureza)</t>
  </si>
  <si>
    <t>CAPACIDAD DE ABSORCION DEL MERCADO/AÑO</t>
  </si>
  <si>
    <t>PRODUCTO DEL PROTAFOLIO</t>
  </si>
  <si>
    <t>AÑO 6</t>
  </si>
  <si>
    <t>AÑO 7</t>
  </si>
  <si>
    <t>AÑO 8</t>
  </si>
  <si>
    <t>AÑO 9</t>
  </si>
  <si>
    <t>AÑO 10</t>
  </si>
  <si>
    <t>Ventas anuales Latinoamerica (gr)</t>
  </si>
  <si>
    <t>Nucleotidos producidos en gr</t>
  </si>
  <si>
    <t>Costo por gr</t>
  </si>
  <si>
    <t>Produccion al año en gramos</t>
  </si>
  <si>
    <t>Escritorio básico</t>
  </si>
  <si>
    <t>Silla ergonómica</t>
  </si>
  <si>
    <t>Computador de escritorio</t>
  </si>
  <si>
    <t>Impresora multifuncional</t>
  </si>
  <si>
    <t>Teléfono fijo de oficina</t>
  </si>
  <si>
    <t>Archivador o estantería</t>
  </si>
  <si>
    <t>Mesa de juntas pequeña</t>
  </si>
  <si>
    <t>Sillas adicionales juntas</t>
  </si>
  <si>
    <t>Valor total año USD</t>
  </si>
  <si>
    <t>Equipo</t>
  </si>
  <si>
    <t>costo mantenimiento</t>
  </si>
  <si>
    <t>Purificador de agua</t>
  </si>
  <si>
    <t>Costo total al año</t>
  </si>
  <si>
    <t>Costo total mensual</t>
  </si>
  <si>
    <t>Costos de electricidad</t>
  </si>
  <si>
    <t>VALOR MES (COP)</t>
  </si>
  <si>
    <t>Servicios generales</t>
  </si>
  <si>
    <t>Concepto</t>
  </si>
  <si>
    <t>Rango USD/m²</t>
  </si>
  <si>
    <t>Costo total máximo (USD)</t>
  </si>
  <si>
    <t>Obras civiles y adecuaciones</t>
  </si>
  <si>
    <t>Sistemas especializados</t>
  </si>
  <si>
    <t>Instalaciones eléctricas/gases</t>
  </si>
  <si>
    <t>Permisos, mobiliario, contingencias</t>
  </si>
  <si>
    <t>Total estimado</t>
  </si>
  <si>
    <t>Adecuaciones de infraestructura</t>
  </si>
  <si>
    <t>ADECUACIONES DE INFRAESTRUCTURA</t>
  </si>
  <si>
    <t>Área</t>
  </si>
  <si>
    <t>MERCADO TOTAL EN GRAMOS/ AÑO</t>
  </si>
  <si>
    <t>CAPACIDAD DE PRODUCCION EN GRAMOS/AÑO</t>
  </si>
  <si>
    <t>GRAMOS  DISPONIBLES A LA VENTA/AÑO</t>
  </si>
  <si>
    <t>GRAMOS DISPONIBLES A LA VENTA/MES</t>
  </si>
  <si>
    <t>Costos USD</t>
  </si>
  <si>
    <t xml:space="preserve">Venta del producto </t>
  </si>
  <si>
    <t xml:space="preserve">dNTP MIX 10mM de 0,01964 gr </t>
  </si>
  <si>
    <t>PROYECCIÓN DEMANDA UIS</t>
  </si>
  <si>
    <t>INPUTS</t>
  </si>
  <si>
    <t>FORMULAS</t>
  </si>
  <si>
    <t>|</t>
  </si>
  <si>
    <t>Año</t>
  </si>
  <si>
    <t>Mercado (USD mill)</t>
  </si>
  <si>
    <t>Mercado (USD)</t>
  </si>
  <si>
    <t>LTS</t>
  </si>
  <si>
    <t>mmol</t>
  </si>
  <si>
    <t>Gr</t>
  </si>
  <si>
    <t>Viales (1mL)</t>
  </si>
  <si>
    <t>US$ MILL</t>
  </si>
  <si>
    <t>mM</t>
  </si>
  <si>
    <t>Parámetro</t>
  </si>
  <si>
    <t>Valor</t>
  </si>
  <si>
    <t>Campo</t>
  </si>
  <si>
    <t>Fórmula</t>
  </si>
  <si>
    <t>Notas</t>
  </si>
  <si>
    <t>Latinoamérica</t>
  </si>
  <si>
    <t>Precio por litro (USD/L)</t>
  </si>
  <si>
    <t>Thermo Fisher R0192 (1 mL unit; 10 mM)</t>
  </si>
  <si>
    <t>Litros (a 10 mM)</t>
  </si>
  <si>
    <t>Litros = Mercado_USD / Precio_por_litro_USD_L</t>
  </si>
  <si>
    <t>Usando R0192: 130,650 USD/L</t>
  </si>
  <si>
    <t>Concentración (mM)</t>
  </si>
  <si>
    <t>Concentración comercial</t>
  </si>
  <si>
    <t>Milimoles (mmol)</t>
  </si>
  <si>
    <t>mmol = Litros * (Concentración_mM)</t>
  </si>
  <si>
    <t>10 mM = 10 mmol/L → mmol/L = mM</t>
  </si>
  <si>
    <t>Masa molar promedio (g/mol)</t>
  </si>
  <si>
    <t>dATP/dCTP/dGTP/dTTP (promedio)</t>
  </si>
  <si>
    <t>Gramos (g)</t>
  </si>
  <si>
    <t>g = Litros * (Concentración_mM/1000) * (Masa molar g/mol)</t>
  </si>
  <si>
    <t>Para 10 mM y 491 g/mol: 4.91 g/L</t>
  </si>
  <si>
    <t>Tamaño vial (mL)</t>
  </si>
  <si>
    <t>Para conteo de viales</t>
  </si>
  <si>
    <t>Viales (1 mL)</t>
  </si>
  <si>
    <t>Viales = Litros * (1000 / Tamaño_vial_mL)</t>
  </si>
  <si>
    <t>Para 1 mL: viales = Litros * 1000</t>
  </si>
  <si>
    <t>Región</t>
  </si>
  <si>
    <t>Brasil</t>
  </si>
  <si>
    <t>Seguro RC (General/Predios &amp; Operaciones)</t>
  </si>
  <si>
    <t>Seguro RC de Productos (incluye daños por producto)</t>
  </si>
  <si>
    <t>Seguro todo riesgo</t>
  </si>
  <si>
    <t>RESPEL</t>
  </si>
  <si>
    <t>Consultoría Regulatoria (INVIMA/ANVISA)</t>
  </si>
  <si>
    <t>Software de Gestión (Licencias de uso por dispositivo)</t>
  </si>
  <si>
    <t>Materias primas.</t>
  </si>
  <si>
    <t xml:space="preserve">Precio de venta unitario </t>
  </si>
  <si>
    <t xml:space="preserve">Unidades disponibles </t>
  </si>
  <si>
    <t>Reactivos HPLC  (medición de pureza)</t>
  </si>
  <si>
    <t>Ventas anuales de dNTP Mix (gr)</t>
  </si>
  <si>
    <t>Crecimiento anual  4 al 10</t>
  </si>
  <si>
    <t>Crecimiento anual  2 al 3</t>
  </si>
  <si>
    <t>Produccion objetivo (absorción pronosticada a 10 años)</t>
  </si>
  <si>
    <t>(nivel de riesgo)</t>
  </si>
  <si>
    <t>Gerente</t>
  </si>
  <si>
    <t>Coordinador de la spin off</t>
  </si>
  <si>
    <t>Laboratorio producción</t>
  </si>
  <si>
    <t>Almacenamiento</t>
  </si>
  <si>
    <t>Limpieza y esterilización</t>
  </si>
  <si>
    <t>Nombre de la Máquina</t>
  </si>
  <si>
    <t>Ayuda en el Aumento de Producción</t>
  </si>
  <si>
    <t>Precio Aproximado (USD)</t>
  </si>
  <si>
    <t>Fuente</t>
  </si>
  <si>
    <t>Reactor fermentador de laboratorio 10-20L</t>
  </si>
  <si>
    <t>Permite la síntesis a escala mayor, aumentando volumen por batch</t>
  </si>
  <si>
    <t>Alibaba: Lab Continuous Stirred Tank Jacketed Fermentor </t>
  </si>
  <si>
    <t>Sistema cromatografía preparativa (FPLC)</t>
  </si>
  <si>
    <t>Incrementa la capacidad de purificación, manejo de lotes más grandes</t>
  </si>
  <si>
    <t>Metrohm, Alibaba FPLC preparativa </t>
  </si>
  <si>
    <t>Liofilizador industrial (~5L capacidad)</t>
  </si>
  <si>
    <t>Liofilización eficiente en mayor volumen, secado rápido y uniforme</t>
  </si>
  <si>
    <t>Accio Pharmaceutical Lyophilizer, Alibaba Industrial Lyophilizer </t>
  </si>
  <si>
    <t>Sistema purificación de agua ultrapura</t>
  </si>
  <si>
    <t>Genera agua ultra pura en mayor volumen crítico para síntesis</t>
  </si>
  <si>
    <t>Thermo Scientific, Alibaba </t>
  </si>
  <si>
    <t>Sistema de control ambiental y área limpia</t>
  </si>
  <si>
    <t>Mantiene condiciones estériles y controladas para producción GMP</t>
  </si>
  <si>
    <t>Estimado mercado, no listado específico</t>
  </si>
  <si>
    <t>Sistema para manejo y control de residuos</t>
  </si>
  <si>
    <t>Gestión segura de residuos químicos y bioquímicos</t>
  </si>
  <si>
    <t>Norlab SCAT sistemas para desechos </t>
  </si>
  <si>
    <t>Superficie asignada (m²)</t>
  </si>
  <si>
    <t>Función principal</t>
  </si>
  <si>
    <t>Síntesis, fermentación, cromatografía, liofilización</t>
  </si>
  <si>
    <t>Reactivos, productos terminados, cámaras frigoríficas</t>
  </si>
  <si>
    <t>Logística y empaque</t>
  </si>
  <si>
    <t>Preparación, dosificación, embalaje</t>
  </si>
  <si>
    <t>Autoclave, lavado, control de calidad</t>
  </si>
  <si>
    <t>Área administrativa</t>
  </si>
  <si>
    <t>Oficinas, sala reuniones, vestidores</t>
  </si>
  <si>
    <t>Servicios y seguridad</t>
  </si>
  <si>
    <t>Control de residuos, cuarto técnico, áreas de soporte</t>
  </si>
  <si>
    <t>Zona de circulación y utilidades</t>
  </si>
  <si>
    <t>Implementación de equipos para aumentar la producción de la planta</t>
  </si>
  <si>
    <t>Venta de producto en gramos</t>
  </si>
  <si>
    <t>Precio de venta año 1</t>
  </si>
  <si>
    <t>Crecimiento del precio de venta</t>
  </si>
  <si>
    <t>Auxiliar administrativo</t>
  </si>
  <si>
    <t>Auxiliar operativo</t>
  </si>
  <si>
    <t>Precio 1</t>
  </si>
  <si>
    <t>Precio 2</t>
  </si>
  <si>
    <t>Precio 3</t>
  </si>
  <si>
    <t>Precio 4</t>
  </si>
  <si>
    <t>Precio 5</t>
  </si>
  <si>
    <t>Resumen del escenario</t>
  </si>
  <si>
    <t>Valores actuales:</t>
  </si>
  <si>
    <t>Mercado 1</t>
  </si>
  <si>
    <t>Mercado 2</t>
  </si>
  <si>
    <t>Mercado 3</t>
  </si>
  <si>
    <t>Mercado 4</t>
  </si>
  <si>
    <t>Couta de mercado</t>
  </si>
  <si>
    <t xml:space="preserve">Asesor legal </t>
  </si>
  <si>
    <t>Coordinador administrativo</t>
  </si>
  <si>
    <t>Tecnico de mantenimiento</t>
  </si>
  <si>
    <t>Compañía</t>
  </si>
  <si>
    <t>Pasillos, redes eléctricas e hidráulicas</t>
  </si>
  <si>
    <t>Costo en COP</t>
  </si>
  <si>
    <t>Máquina</t>
  </si>
  <si>
    <t>Costos para producir 400 gr (USD)</t>
  </si>
  <si>
    <t>Costos para producir 63 gr (USD)</t>
  </si>
  <si>
    <t>Horas</t>
  </si>
  <si>
    <t>Semanas</t>
  </si>
  <si>
    <t>Producido</t>
  </si>
  <si>
    <t>Crecimiento 1</t>
  </si>
  <si>
    <t>Crecimiento 3</t>
  </si>
  <si>
    <t>Crecimiento 4</t>
  </si>
  <si>
    <t>Crecimiento 2</t>
  </si>
  <si>
    <t>Crecimiento 5</t>
  </si>
  <si>
    <t>Crecimiento 6</t>
  </si>
  <si>
    <t>Precio de venta por gramo</t>
  </si>
  <si>
    <t xml:space="preserve">Crecimiento año 2 y 3 </t>
  </si>
  <si>
    <t xml:space="preserve">VPN </t>
  </si>
  <si>
    <t>VALOR TOTAL 2 MESES USD</t>
  </si>
  <si>
    <t>PRECIO DE VENTA UNITARIO por gramo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</si>
</sst>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6" formatCode="&quot;$&quot;\ #,##0;[Red]\-&quot;$&quot;\ #,##0"/>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_);_(* \(#,##0\);_(* &quot;-&quot;_);_(@_)"/>
    <numFmt numFmtId="165" formatCode="_(* #,##0.00_);_(* \(#,##0.00\);_(* &quot;-&quot;??_);_(@_)"/>
    <numFmt numFmtId="166" formatCode="_-&quot;$&quot;* #,##0.00_-;\-&quot;$&quot;* #,##0.00_-;_-&quot;$&quot;* &quot;-&quot;??_-;_-@_-"/>
    <numFmt numFmtId="167" formatCode="_(&quot;$&quot;\ * #,##0_);_(&quot;$&quot;\ * \(#,##0\);_(&quot;$&quot;\ * &quot;-&quot;_);_(@_)"/>
    <numFmt numFmtId="168" formatCode="_(&quot;$&quot;\ * #,##0.00_);_(&quot;$&quot;\ * \(#,##0.00\);_(&quot;$&quot;\ * &quot;-&quot;??_);_(@_)"/>
    <numFmt numFmtId="169" formatCode="_ &quot;$&quot;\ * #,##0.00_ ;_ &quot;$&quot;\ * \-#,##0.00_ ;_ &quot;$&quot;\ * &quot;-&quot;??_ ;_ @_ "/>
    <numFmt numFmtId="170" formatCode="_ * #,##0.00_ ;_ * \-#,##0.00_ ;_ * &quot;-&quot;??_ ;_ @_ "/>
    <numFmt numFmtId="171" formatCode="0.0%"/>
    <numFmt numFmtId="172" formatCode="&quot;$&quot;\ #,##0.00"/>
    <numFmt numFmtId="173" formatCode="_(* #,##0_);_(* \(#,##0\);_(* &quot;-&quot;??_);_(@_)"/>
    <numFmt numFmtId="174" formatCode="_(&quot;$&quot;\ * #,##0_);_(&quot;$&quot;\ * \(#,##0\);_(&quot;$&quot;\ * &quot;-&quot;??_);_(@_)"/>
    <numFmt numFmtId="175" formatCode="_ &quot;$&quot;\ * #,##0_ ;_ &quot;$&quot;\ * \-#,##0_ ;_ &quot;$&quot;\ * &quot;-&quot;??_ ;_ @_ "/>
    <numFmt numFmtId="176" formatCode="_(* #,##0.000_);_(* \(#,##0.000\);_(* &quot;-&quot;_);_(@_)"/>
    <numFmt numFmtId="177" formatCode="_-* #,##0_-;\-* #,##0_-;_-* &quot;-&quot;??_-;_-@_-"/>
    <numFmt numFmtId="178" formatCode="&quot;$&quot;\ #,##0"/>
    <numFmt numFmtId="179" formatCode="#,##0_ ;\-#,##0\ "/>
    <numFmt numFmtId="180" formatCode="_(* #,##0.000_);_(* \(#,##0.000\);_(* &quot;-&quot;??_);_(@_)"/>
    <numFmt numFmtId="181" formatCode="0.000%"/>
    <numFmt numFmtId="182" formatCode="#,##0.0000"/>
    <numFmt numFmtId="183" formatCode="_(* #,##0.0_);_(* \(#,##0.0\);_(* &quot;-&quot;_);_(@_)"/>
    <numFmt numFmtId="184" formatCode="0.0000"/>
    <numFmt numFmtId="185" formatCode="_(* #,##0.0000_);_(* \(#,##0.0000\);_(* &quot;-&quot;??_);_(@_)"/>
    <numFmt numFmtId="186" formatCode="_-* #,##0.0000_-;\-* #,##0.0000_-;_-* &quot;-&quot;????_-;_-@_-"/>
    <numFmt numFmtId="187" formatCode="_(&quot;$&quot;\ * #,##0.00_);_(&quot;$&quot;\ * \(#,##0.00\);_(&quot;$&quot;\ * &quot;-&quot;_);_(@_)"/>
    <numFmt numFmtId="188" formatCode="_-* #,##0.00_-;\-* #,##0.00_-;_-* &quot;-&quot;_-;_-@_-"/>
    <numFmt numFmtId="189" formatCode="_-* #,##0_-;\-* #,##0_-;_-* &quot;-&quot;????_-;_-@_-"/>
    <numFmt numFmtId="190" formatCode="_-&quot;$&quot;* #,##0_-;\-&quot;$&quot;* #,##0_-;_-&quot;$&quot;* &quot;-&quot;??_-;_-@_-"/>
    <numFmt numFmtId="191" formatCode="0.00000%"/>
    <numFmt numFmtId="192" formatCode="&quot;$&quot;\ #,##0.0000000"/>
  </numFmts>
  <fonts count="32" x14ac:knownFonts="1">
    <font>
      <sz val="11"/>
      <color theme="1"/>
      <name val="Calibri"/>
      <family val="2"/>
      <scheme val="minor"/>
    </font>
    <font>
      <sz val="11"/>
      <color indexed="8"/>
      <name val="Calibri"/>
      <family val="2"/>
    </font>
    <font>
      <sz val="10"/>
      <name val="Arial"/>
      <family val="2"/>
    </font>
    <font>
      <sz val="10"/>
      <name val="Arial"/>
      <family val="2"/>
    </font>
    <font>
      <sz val="11"/>
      <color theme="1"/>
      <name val="Calibri"/>
      <family val="2"/>
      <scheme val="minor"/>
    </font>
    <font>
      <u/>
      <sz val="11"/>
      <color theme="10"/>
      <name val="Calibri"/>
      <family val="2"/>
      <scheme val="minor"/>
    </font>
    <font>
      <sz val="9"/>
      <color indexed="81"/>
      <name val="Tahoma"/>
      <family val="2"/>
    </font>
    <font>
      <b/>
      <sz val="9"/>
      <color indexed="81"/>
      <name val="Tahoma"/>
      <family val="2"/>
    </font>
    <font>
      <sz val="8"/>
      <name val="Calibri"/>
      <family val="2"/>
      <scheme val="minor"/>
    </font>
    <font>
      <sz val="12"/>
      <color theme="1"/>
      <name val="Aptos"/>
      <family val="2"/>
    </font>
    <font>
      <sz val="11"/>
      <color theme="1"/>
      <name val="Aptos"/>
      <family val="2"/>
    </font>
    <font>
      <b/>
      <sz val="11"/>
      <color theme="1"/>
      <name val="Aptos"/>
      <family val="2"/>
    </font>
    <font>
      <b/>
      <sz val="11"/>
      <name val="Aptos"/>
      <family val="2"/>
    </font>
    <font>
      <sz val="11"/>
      <color rgb="FF000000"/>
      <name val="Aptos"/>
      <family val="2"/>
    </font>
    <font>
      <b/>
      <sz val="11"/>
      <color rgb="FFFF0000"/>
      <name val="Aptos"/>
      <family val="2"/>
    </font>
    <font>
      <sz val="11"/>
      <color indexed="8"/>
      <name val="Aptos"/>
      <family val="2"/>
    </font>
    <font>
      <sz val="11"/>
      <name val="Aptos"/>
      <family val="2"/>
    </font>
    <font>
      <u/>
      <sz val="11"/>
      <color theme="10"/>
      <name val="Aptos"/>
      <family val="2"/>
    </font>
    <font>
      <b/>
      <sz val="12"/>
      <color theme="1"/>
      <name val="Aptos"/>
      <family val="2"/>
    </font>
    <font>
      <sz val="11"/>
      <color rgb="FF1F1F1F"/>
      <name val="Aptos"/>
      <family val="2"/>
    </font>
    <font>
      <vertAlign val="subscript"/>
      <sz val="11"/>
      <color theme="1"/>
      <name val="Aptos"/>
      <family val="2"/>
    </font>
    <font>
      <sz val="11"/>
      <color rgb="FF262E3A"/>
      <name val="Aptos"/>
      <family val="2"/>
    </font>
    <font>
      <i/>
      <sz val="11"/>
      <color theme="1"/>
      <name val="Aptos"/>
      <family val="2"/>
    </font>
    <font>
      <sz val="10"/>
      <color theme="1"/>
      <name val="Arial"/>
      <family val="2"/>
    </font>
    <font>
      <b/>
      <sz val="10"/>
      <color theme="1"/>
      <name val="Arial"/>
      <family val="2"/>
    </font>
    <font>
      <sz val="14"/>
      <color rgb="FF001D35"/>
      <name val="Arial"/>
      <family val="2"/>
    </font>
    <font>
      <sz val="9.6"/>
      <color theme="1"/>
      <name val="Segoe UI"/>
      <family val="2"/>
    </font>
    <font>
      <b/>
      <sz val="9.6"/>
      <color theme="1"/>
      <name val="Segoe UI"/>
      <family val="2"/>
    </font>
    <font>
      <b/>
      <sz val="11"/>
      <color theme="1"/>
      <name val="Calibri"/>
      <family val="2"/>
      <scheme val="minor"/>
    </font>
    <font>
      <sz val="11"/>
      <color theme="1"/>
      <name val="Times New Roman"/>
      <family val="1"/>
    </font>
    <font>
      <b/>
      <sz val="11"/>
      <color theme="1"/>
      <name val="Times New Roman"/>
      <family val="1"/>
    </font>
    <font>
      <b/>
      <sz val="11"/>
      <name val="Times New Roman"/>
      <family val="1"/>
    </font>
  </fonts>
  <fills count="22">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5" tint="0.39997558519241921"/>
        <bgColor indexed="64"/>
      </patternFill>
    </fill>
    <fill>
      <patternFill patternType="solid">
        <fgColor rgb="FFFDFFE7"/>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7030A0"/>
        <bgColor indexed="64"/>
      </patternFill>
    </fill>
    <fill>
      <patternFill patternType="solid">
        <fgColor theme="9" tint="-0.249977111117893"/>
        <bgColor indexed="64"/>
      </patternFill>
    </fill>
    <fill>
      <patternFill patternType="solid">
        <fgColor theme="6" tint="0.59999389629810485"/>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top style="thin">
        <color indexed="64"/>
      </top>
      <bottom/>
      <diagonal/>
    </border>
    <border>
      <left/>
      <right/>
      <top/>
      <bottom style="thin">
        <color indexed="64"/>
      </bottom>
      <diagonal/>
    </border>
    <border>
      <left style="thin">
        <color rgb="FF000000"/>
      </left>
      <right/>
      <top/>
      <bottom/>
      <diagonal/>
    </border>
    <border>
      <left/>
      <right style="thin">
        <color rgb="FF000000"/>
      </right>
      <top/>
      <bottom/>
      <diagonal/>
    </border>
    <border>
      <left style="thin">
        <color indexed="64"/>
      </left>
      <right style="thin">
        <color indexed="64"/>
      </right>
      <top/>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rgb="FF000000"/>
      </top>
      <bottom/>
      <diagonal/>
    </border>
    <border>
      <left/>
      <right style="thin">
        <color indexed="64"/>
      </right>
      <top style="thin">
        <color rgb="FF000000"/>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s>
  <cellStyleXfs count="18">
    <xf numFmtId="0" fontId="0" fillId="0" borderId="0"/>
    <xf numFmtId="165" fontId="4" fillId="0" borderId="0" applyFont="0" applyFill="0" applyBorder="0" applyAlignment="0" applyProtection="0"/>
    <xf numFmtId="164" fontId="4" fillId="0" borderId="0" applyFont="0" applyFill="0" applyBorder="0" applyAlignment="0" applyProtection="0"/>
    <xf numFmtId="170" fontId="3" fillId="0" borderId="0" applyFont="0" applyFill="0" applyBorder="0" applyAlignment="0" applyProtection="0"/>
    <xf numFmtId="168" fontId="4" fillId="0" borderId="0" applyFont="0" applyFill="0" applyBorder="0" applyAlignment="0" applyProtection="0"/>
    <xf numFmtId="167" fontId="4" fillId="0" borderId="0" applyFont="0" applyFill="0" applyBorder="0" applyAlignment="0" applyProtection="0"/>
    <xf numFmtId="169" fontId="3" fillId="0" borderId="0" applyFont="0" applyFill="0" applyBorder="0" applyAlignment="0" applyProtection="0"/>
    <xf numFmtId="169" fontId="2" fillId="0" borderId="0" applyFont="0" applyFill="0" applyBorder="0" applyAlignment="0" applyProtection="0"/>
    <xf numFmtId="168" fontId="1" fillId="0" borderId="0" applyFont="0" applyFill="0" applyBorder="0" applyAlignment="0" applyProtection="0"/>
    <xf numFmtId="0" fontId="3" fillId="0" borderId="0"/>
    <xf numFmtId="0" fontId="2" fillId="0" borderId="0"/>
    <xf numFmtId="9" fontId="4"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0" fontId="5" fillId="0" borderId="0" applyNumberForma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1" fontId="4" fillId="0" borderId="0" applyFont="0" applyFill="0" applyBorder="0" applyAlignment="0" applyProtection="0"/>
  </cellStyleXfs>
  <cellXfs count="610">
    <xf numFmtId="0" fontId="0" fillId="0" borderId="0" xfId="0"/>
    <xf numFmtId="0" fontId="9" fillId="0" borderId="1" xfId="0" applyFont="1" applyBorder="1"/>
    <xf numFmtId="0" fontId="10" fillId="0" borderId="0" xfId="0" applyFont="1" applyAlignment="1">
      <alignment horizontal="center" vertical="center" wrapText="1"/>
    </xf>
    <xf numFmtId="164" fontId="10" fillId="0" borderId="0" xfId="2" applyFont="1" applyFill="1" applyBorder="1" applyAlignment="1">
      <alignment vertical="center" wrapText="1"/>
    </xf>
    <xf numFmtId="0" fontId="10" fillId="0" borderId="0" xfId="0" applyFont="1" applyAlignment="1">
      <alignment vertical="center" wrapText="1"/>
    </xf>
    <xf numFmtId="164" fontId="10" fillId="0" borderId="0" xfId="2" applyFont="1" applyAlignment="1">
      <alignment vertical="center" wrapText="1"/>
    </xf>
    <xf numFmtId="0" fontId="12" fillId="0" borderId="8" xfId="0" applyFont="1" applyBorder="1" applyAlignment="1">
      <alignment horizontal="center" vertical="center" wrapText="1"/>
    </xf>
    <xf numFmtId="164" fontId="10" fillId="0" borderId="0" xfId="2" applyFont="1" applyFill="1" applyAlignment="1">
      <alignment vertical="center" wrapText="1"/>
    </xf>
    <xf numFmtId="0" fontId="11" fillId="0" borderId="1" xfId="0"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4" fontId="10" fillId="0" borderId="0" xfId="2" applyFont="1" applyAlignment="1">
      <alignment horizontal="center" vertical="center" wrapText="1"/>
    </xf>
    <xf numFmtId="0" fontId="10" fillId="0" borderId="1" xfId="0" applyFont="1" applyBorder="1" applyAlignment="1">
      <alignment horizontal="center" vertical="center" wrapText="1"/>
    </xf>
    <xf numFmtId="10" fontId="10" fillId="0" borderId="1" xfId="11" applyNumberFormat="1" applyFont="1" applyFill="1" applyBorder="1" applyAlignment="1">
      <alignment horizontal="center" vertical="center" wrapText="1"/>
    </xf>
    <xf numFmtId="0" fontId="10" fillId="0" borderId="1" xfId="0" applyFont="1" applyBorder="1" applyAlignment="1">
      <alignment horizontal="center"/>
    </xf>
    <xf numFmtId="0" fontId="10" fillId="0" borderId="0" xfId="0" applyFont="1" applyAlignment="1">
      <alignment horizontal="left" vertical="center" wrapText="1"/>
    </xf>
    <xf numFmtId="10" fontId="10" fillId="0" borderId="0" xfId="11" applyNumberFormat="1" applyFont="1" applyFill="1" applyBorder="1" applyAlignment="1">
      <alignment horizontal="center" vertical="center" wrapText="1"/>
    </xf>
    <xf numFmtId="10" fontId="10" fillId="0" borderId="8" xfId="11" applyNumberFormat="1" applyFont="1" applyFill="1" applyBorder="1" applyAlignment="1">
      <alignment horizontal="center" vertical="center" wrapText="1"/>
    </xf>
    <xf numFmtId="10" fontId="11" fillId="0" borderId="8" xfId="11" applyNumberFormat="1" applyFont="1" applyFill="1" applyBorder="1" applyAlignment="1">
      <alignment horizontal="center" vertical="center" wrapText="1"/>
    </xf>
    <xf numFmtId="0" fontId="10" fillId="0" borderId="1" xfId="0" applyFont="1" applyBorder="1" applyAlignment="1">
      <alignment horizontal="left" vertical="center" wrapText="1"/>
    </xf>
    <xf numFmtId="164" fontId="11" fillId="0" borderId="1" xfId="2" applyFont="1" applyFill="1" applyBorder="1" applyAlignment="1">
      <alignment horizontal="center" vertical="center" wrapText="1"/>
    </xf>
    <xf numFmtId="164" fontId="11" fillId="0" borderId="0" xfId="2" applyFont="1" applyAlignment="1">
      <alignment horizontal="center" vertical="center" wrapText="1"/>
    </xf>
    <xf numFmtId="164" fontId="11" fillId="0" borderId="0" xfId="2" applyFont="1" applyAlignment="1">
      <alignment vertical="center" wrapText="1"/>
    </xf>
    <xf numFmtId="0" fontId="10" fillId="0" borderId="1" xfId="0" applyFont="1" applyBorder="1" applyAlignment="1">
      <alignment vertical="center" wrapText="1"/>
    </xf>
    <xf numFmtId="167" fontId="10" fillId="0" borderId="1" xfId="5" applyFont="1" applyFill="1" applyBorder="1" applyAlignment="1">
      <alignment horizontal="right" vertical="center" wrapText="1"/>
    </xf>
    <xf numFmtId="0" fontId="10" fillId="0" borderId="0" xfId="0" applyFont="1" applyAlignment="1">
      <alignment horizontal="right" vertical="center" wrapText="1"/>
    </xf>
    <xf numFmtId="0" fontId="11" fillId="0" borderId="1" xfId="0" applyFont="1" applyBorder="1" applyAlignment="1">
      <alignment vertical="center" wrapText="1"/>
    </xf>
    <xf numFmtId="0" fontId="11" fillId="0" borderId="0" xfId="0" applyFont="1" applyAlignment="1">
      <alignment vertical="center" wrapText="1"/>
    </xf>
    <xf numFmtId="0" fontId="11" fillId="0" borderId="0" xfId="0" applyFont="1" applyAlignment="1">
      <alignment horizontal="right" vertical="center" wrapText="1"/>
    </xf>
    <xf numFmtId="176" fontId="11" fillId="0" borderId="0" xfId="2" applyNumberFormat="1" applyFont="1" applyAlignment="1">
      <alignment horizontal="right" vertical="center" wrapText="1"/>
    </xf>
    <xf numFmtId="164" fontId="11" fillId="0" borderId="0" xfId="2" applyFont="1" applyBorder="1" applyAlignment="1">
      <alignment horizontal="right" vertical="center" wrapText="1"/>
    </xf>
    <xf numFmtId="0" fontId="11" fillId="0" borderId="8" xfId="0" applyFont="1" applyBorder="1" applyAlignment="1">
      <alignment horizontal="center" vertical="center" wrapText="1"/>
    </xf>
    <xf numFmtId="167" fontId="11" fillId="0" borderId="0" xfId="5" applyFont="1" applyFill="1" applyBorder="1" applyAlignment="1">
      <alignment vertical="center" wrapText="1"/>
    </xf>
    <xf numFmtId="0" fontId="11" fillId="0" borderId="0" xfId="0" applyFont="1" applyAlignment="1">
      <alignment horizontal="left" vertical="center" wrapText="1"/>
    </xf>
    <xf numFmtId="164" fontId="11" fillId="0" borderId="1" xfId="2" applyFont="1" applyBorder="1" applyAlignment="1">
      <alignment horizontal="center" vertical="center" wrapText="1"/>
    </xf>
    <xf numFmtId="174" fontId="16" fillId="0" borderId="1" xfId="8" applyNumberFormat="1" applyFont="1" applyFill="1" applyBorder="1" applyAlignment="1">
      <alignment horizontal="center" vertical="center"/>
    </xf>
    <xf numFmtId="167" fontId="10" fillId="0" borderId="1" xfId="5" applyFont="1" applyFill="1" applyBorder="1" applyAlignment="1">
      <alignment horizontal="center" vertical="center" wrapText="1"/>
    </xf>
    <xf numFmtId="164" fontId="10" fillId="0" borderId="0" xfId="2" applyFont="1" applyAlignment="1">
      <alignment horizontal="right" vertical="center" wrapText="1"/>
    </xf>
    <xf numFmtId="0" fontId="11" fillId="0" borderId="0" xfId="0" applyFont="1" applyAlignment="1">
      <alignment horizontal="center" vertical="center" wrapText="1"/>
    </xf>
    <xf numFmtId="0" fontId="10" fillId="0" borderId="1" xfId="2" applyNumberFormat="1" applyFont="1" applyFill="1" applyBorder="1" applyAlignment="1">
      <alignment horizontal="center" vertical="center" wrapText="1"/>
    </xf>
    <xf numFmtId="168" fontId="10" fillId="0" borderId="1" xfId="4" applyFont="1" applyFill="1" applyBorder="1" applyAlignment="1">
      <alignment vertical="center" wrapText="1"/>
    </xf>
    <xf numFmtId="0" fontId="10" fillId="0" borderId="0" xfId="0" applyFont="1" applyAlignment="1">
      <alignment horizontal="center"/>
    </xf>
    <xf numFmtId="0" fontId="10" fillId="0" borderId="4" xfId="2" applyNumberFormat="1" applyFont="1" applyFill="1" applyBorder="1" applyAlignment="1">
      <alignment horizontal="center" vertical="center" wrapText="1"/>
    </xf>
    <xf numFmtId="3" fontId="10" fillId="0" borderId="1" xfId="0" applyNumberFormat="1" applyFont="1" applyBorder="1" applyAlignment="1">
      <alignment horizontal="center"/>
    </xf>
    <xf numFmtId="168" fontId="10" fillId="0" borderId="1" xfId="4" applyFont="1" applyFill="1" applyBorder="1" applyAlignment="1">
      <alignment horizontal="center"/>
    </xf>
    <xf numFmtId="3" fontId="10" fillId="0" borderId="14" xfId="0" applyNumberFormat="1" applyFont="1" applyBorder="1" applyAlignment="1">
      <alignment horizontal="center"/>
    </xf>
    <xf numFmtId="168" fontId="10" fillId="0" borderId="14" xfId="4" applyFont="1" applyFill="1" applyBorder="1" applyAlignment="1">
      <alignment horizontal="center"/>
    </xf>
    <xf numFmtId="167" fontId="10" fillId="0" borderId="14" xfId="5"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168" fontId="10" fillId="0" borderId="1" xfId="4" applyFont="1" applyFill="1" applyBorder="1" applyAlignment="1">
      <alignment horizontal="center" vertical="center"/>
    </xf>
    <xf numFmtId="167" fontId="10" fillId="0" borderId="8" xfId="5" applyFont="1" applyFill="1" applyBorder="1" applyAlignment="1">
      <alignment horizontal="center" vertical="center" wrapText="1"/>
    </xf>
    <xf numFmtId="168" fontId="10" fillId="0" borderId="5" xfId="4" applyFont="1" applyFill="1" applyBorder="1" applyAlignment="1">
      <alignment vertical="center" wrapText="1"/>
    </xf>
    <xf numFmtId="0" fontId="11" fillId="0" borderId="10" xfId="0" applyFont="1" applyBorder="1" applyAlignment="1">
      <alignment horizontal="center" vertical="center" wrapText="1"/>
    </xf>
    <xf numFmtId="0" fontId="11" fillId="0" borderId="1" xfId="0" applyFont="1" applyBorder="1" applyAlignment="1">
      <alignment horizontal="center" vertical="center"/>
    </xf>
    <xf numFmtId="0" fontId="10" fillId="0" borderId="1" xfId="0" applyFont="1" applyBorder="1" applyAlignment="1">
      <alignment vertical="center"/>
    </xf>
    <xf numFmtId="168" fontId="10" fillId="0" borderId="1" xfId="4" applyFont="1" applyFill="1" applyBorder="1" applyAlignment="1">
      <alignment vertical="center"/>
    </xf>
    <xf numFmtId="166" fontId="10" fillId="0" borderId="1" xfId="0" applyNumberFormat="1" applyFont="1" applyBorder="1" applyAlignment="1">
      <alignment vertical="center" wrapText="1"/>
    </xf>
    <xf numFmtId="44" fontId="10" fillId="0" borderId="1" xfId="0" applyNumberFormat="1" applyFont="1" applyBorder="1" applyAlignment="1">
      <alignment vertical="center" wrapText="1"/>
    </xf>
    <xf numFmtId="166" fontId="11" fillId="0" borderId="0" xfId="0" applyNumberFormat="1" applyFont="1" applyAlignment="1">
      <alignment vertical="center" wrapText="1"/>
    </xf>
    <xf numFmtId="0" fontId="12"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164" fontId="11" fillId="0" borderId="0" xfId="2" applyFont="1" applyBorder="1" applyAlignment="1">
      <alignment vertical="center" wrapText="1"/>
    </xf>
    <xf numFmtId="167" fontId="10" fillId="0" borderId="1" xfId="5" applyFont="1" applyBorder="1" applyAlignment="1">
      <alignment vertical="center" wrapText="1"/>
    </xf>
    <xf numFmtId="167" fontId="10" fillId="0" borderId="1" xfId="0" applyNumberFormat="1" applyFont="1" applyBorder="1" applyAlignment="1">
      <alignment vertical="center" wrapText="1"/>
    </xf>
    <xf numFmtId="0" fontId="11" fillId="0" borderId="0" xfId="0" applyFont="1" applyAlignment="1">
      <alignment vertical="center"/>
    </xf>
    <xf numFmtId="0" fontId="10" fillId="0" borderId="0" xfId="0" applyFont="1" applyAlignment="1">
      <alignment vertical="center"/>
    </xf>
    <xf numFmtId="0" fontId="16" fillId="0" borderId="0" xfId="0" applyFont="1" applyAlignment="1">
      <alignment vertical="center"/>
    </xf>
    <xf numFmtId="0" fontId="10" fillId="0" borderId="1" xfId="0" applyFont="1" applyBorder="1" applyAlignment="1">
      <alignment horizontal="left" vertical="center"/>
    </xf>
    <xf numFmtId="0" fontId="12" fillId="0" borderId="0" xfId="0" applyFont="1" applyAlignment="1">
      <alignment horizontal="left" vertical="center"/>
    </xf>
    <xf numFmtId="0" fontId="16" fillId="0" borderId="0" xfId="0" applyFont="1" applyAlignment="1">
      <alignment horizontal="right" vertical="center"/>
    </xf>
    <xf numFmtId="0" fontId="11" fillId="0" borderId="0" xfId="0" applyFont="1" applyAlignment="1">
      <alignment horizontal="center" vertical="center"/>
    </xf>
    <xf numFmtId="175" fontId="10" fillId="0" borderId="1" xfId="0" applyNumberFormat="1" applyFont="1" applyBorder="1" applyAlignment="1">
      <alignment horizontal="left" vertical="center"/>
    </xf>
    <xf numFmtId="0" fontId="14" fillId="0" borderId="0" xfId="0" applyFont="1" applyAlignment="1">
      <alignment horizontal="center" vertical="center"/>
    </xf>
    <xf numFmtId="0" fontId="12" fillId="0" borderId="0" xfId="0" applyFont="1" applyAlignment="1">
      <alignment horizontal="center" vertical="center"/>
    </xf>
    <xf numFmtId="169" fontId="11" fillId="0" borderId="0" xfId="0" applyNumberFormat="1" applyFont="1" applyAlignment="1">
      <alignment horizontal="left" vertical="center"/>
    </xf>
    <xf numFmtId="0" fontId="16" fillId="0" borderId="1" xfId="0" applyFont="1" applyBorder="1" applyAlignment="1">
      <alignment horizontal="left" vertical="center"/>
    </xf>
    <xf numFmtId="171" fontId="16" fillId="0" borderId="1" xfId="0" applyNumberFormat="1" applyFont="1" applyBorder="1" applyAlignment="1">
      <alignment horizontal="right" vertical="center"/>
    </xf>
    <xf numFmtId="0" fontId="11" fillId="0" borderId="1" xfId="0" applyFont="1" applyBorder="1" applyAlignment="1">
      <alignment horizontal="center"/>
    </xf>
    <xf numFmtId="181" fontId="16" fillId="0" borderId="0" xfId="0" applyNumberFormat="1" applyFont="1" applyAlignment="1">
      <alignment horizontal="center" vertical="center"/>
    </xf>
    <xf numFmtId="0" fontId="10" fillId="0" borderId="0" xfId="0" applyFont="1"/>
    <xf numFmtId="0" fontId="11" fillId="0" borderId="1" xfId="0" applyFont="1" applyBorder="1" applyAlignment="1">
      <alignment horizontal="left" vertical="center"/>
    </xf>
    <xf numFmtId="168" fontId="11" fillId="2" borderId="1" xfId="4" applyFont="1" applyFill="1" applyBorder="1" applyAlignment="1">
      <alignment horizontal="center" vertical="center"/>
    </xf>
    <xf numFmtId="0" fontId="12" fillId="2" borderId="1" xfId="0" applyFont="1" applyFill="1" applyBorder="1"/>
    <xf numFmtId="169" fontId="10" fillId="0" borderId="1" xfId="0" applyNumberFormat="1" applyFont="1" applyBorder="1" applyAlignment="1">
      <alignment vertical="center"/>
    </xf>
    <xf numFmtId="0" fontId="11" fillId="0" borderId="1" xfId="0" applyFont="1" applyBorder="1" applyAlignment="1">
      <alignment vertical="center"/>
    </xf>
    <xf numFmtId="169" fontId="16" fillId="0" borderId="0" xfId="0" applyNumberFormat="1" applyFont="1" applyAlignment="1">
      <alignment vertical="center"/>
    </xf>
    <xf numFmtId="169" fontId="10" fillId="0" borderId="1" xfId="0" applyNumberFormat="1" applyFont="1" applyBorder="1" applyAlignment="1">
      <alignment horizontal="center" vertical="center"/>
    </xf>
    <xf numFmtId="169" fontId="16" fillId="0" borderId="1" xfId="0" applyNumberFormat="1" applyFont="1" applyBorder="1" applyAlignment="1">
      <alignment horizontal="center" vertical="center"/>
    </xf>
    <xf numFmtId="169" fontId="11" fillId="0" borderId="1" xfId="0" applyNumberFormat="1" applyFont="1" applyBorder="1" applyAlignment="1">
      <alignment vertical="center"/>
    </xf>
    <xf numFmtId="169" fontId="12" fillId="0" borderId="1" xfId="0" applyNumberFormat="1" applyFont="1" applyBorder="1" applyAlignment="1">
      <alignment vertical="center"/>
    </xf>
    <xf numFmtId="169" fontId="16" fillId="0" borderId="1" xfId="0" applyNumberFormat="1" applyFont="1" applyBorder="1" applyAlignment="1">
      <alignment vertical="center"/>
    </xf>
    <xf numFmtId="169" fontId="10" fillId="0" borderId="0" xfId="0" applyNumberFormat="1" applyFont="1" applyAlignment="1">
      <alignment vertical="center"/>
    </xf>
    <xf numFmtId="10" fontId="11" fillId="0" borderId="1" xfId="0" applyNumberFormat="1" applyFont="1" applyBorder="1" applyAlignment="1">
      <alignment horizontal="left" vertical="center"/>
    </xf>
    <xf numFmtId="10" fontId="11" fillId="0" borderId="0" xfId="0" applyNumberFormat="1" applyFont="1" applyAlignment="1">
      <alignment horizontal="center" vertical="center"/>
    </xf>
    <xf numFmtId="169" fontId="11" fillId="0" borderId="0" xfId="0" applyNumberFormat="1" applyFont="1" applyAlignment="1">
      <alignment vertical="center"/>
    </xf>
    <xf numFmtId="9" fontId="10" fillId="0" borderId="1" xfId="0" applyNumberFormat="1" applyFont="1" applyBorder="1" applyAlignment="1">
      <alignment horizontal="left" vertical="center"/>
    </xf>
    <xf numFmtId="169" fontId="11" fillId="0" borderId="1" xfId="0" applyNumberFormat="1" applyFont="1" applyBorder="1" applyAlignment="1">
      <alignment horizontal="center" vertical="center"/>
    </xf>
    <xf numFmtId="169" fontId="12" fillId="0" borderId="1" xfId="0" applyNumberFormat="1" applyFont="1" applyBorder="1" applyAlignment="1">
      <alignment horizontal="center" vertical="center"/>
    </xf>
    <xf numFmtId="9" fontId="11" fillId="0" borderId="0" xfId="0" applyNumberFormat="1" applyFont="1" applyAlignment="1">
      <alignment horizontal="center" vertical="center"/>
    </xf>
    <xf numFmtId="9" fontId="11" fillId="0" borderId="0" xfId="0" applyNumberFormat="1" applyFont="1" applyAlignment="1">
      <alignment vertical="center"/>
    </xf>
    <xf numFmtId="9" fontId="11" fillId="0" borderId="1" xfId="0" applyNumberFormat="1" applyFont="1" applyBorder="1" applyAlignment="1">
      <alignment horizontal="left" vertical="center"/>
    </xf>
    <xf numFmtId="171" fontId="11" fillId="0" borderId="0" xfId="0" applyNumberFormat="1" applyFont="1" applyAlignment="1">
      <alignment horizontal="center" vertical="center"/>
    </xf>
    <xf numFmtId="0" fontId="10" fillId="0" borderId="5" xfId="0" applyFont="1" applyBorder="1" applyAlignment="1">
      <alignment horizontal="center" vertical="center"/>
    </xf>
    <xf numFmtId="169" fontId="10" fillId="0" borderId="5" xfId="0" applyNumberFormat="1" applyFont="1" applyBorder="1" applyAlignment="1">
      <alignment vertical="center"/>
    </xf>
    <xf numFmtId="169" fontId="16" fillId="0" borderId="5" xfId="0" applyNumberFormat="1" applyFont="1" applyBorder="1" applyAlignment="1">
      <alignment vertical="center"/>
    </xf>
    <xf numFmtId="169" fontId="16" fillId="0" borderId="0" xfId="0" applyNumberFormat="1" applyFont="1" applyAlignment="1">
      <alignment horizontal="left" vertical="center"/>
    </xf>
    <xf numFmtId="175" fontId="16" fillId="0" borderId="0" xfId="0" applyNumberFormat="1" applyFont="1" applyAlignment="1">
      <alignment horizontal="right" vertical="center"/>
    </xf>
    <xf numFmtId="168" fontId="9" fillId="0" borderId="1" xfId="4" applyFont="1" applyFill="1" applyBorder="1" applyAlignment="1">
      <alignment horizontal="center" vertical="center"/>
    </xf>
    <xf numFmtId="168" fontId="9" fillId="0" borderId="1" xfId="4" applyFont="1" applyFill="1" applyBorder="1" applyAlignment="1">
      <alignment vertical="center"/>
    </xf>
    <xf numFmtId="168" fontId="11" fillId="0" borderId="1" xfId="4" applyFont="1" applyFill="1" applyBorder="1" applyAlignment="1">
      <alignment horizontal="left" vertical="center"/>
    </xf>
    <xf numFmtId="168" fontId="11" fillId="0" borderId="1" xfId="4" applyFont="1" applyFill="1" applyBorder="1" applyAlignment="1">
      <alignment vertical="center"/>
    </xf>
    <xf numFmtId="168" fontId="11" fillId="0" borderId="0" xfId="4" applyFont="1" applyFill="1" applyAlignment="1">
      <alignment vertical="center"/>
    </xf>
    <xf numFmtId="168" fontId="10" fillId="0" borderId="0" xfId="4" applyFont="1" applyFill="1" applyAlignment="1">
      <alignment vertical="center"/>
    </xf>
    <xf numFmtId="168" fontId="10" fillId="0" borderId="1" xfId="4" applyFont="1" applyFill="1" applyBorder="1" applyAlignment="1">
      <alignment horizontal="left" vertical="center"/>
    </xf>
    <xf numFmtId="168" fontId="18" fillId="0" borderId="1" xfId="4" applyFont="1" applyFill="1" applyBorder="1" applyAlignment="1">
      <alignment horizontal="center" vertical="center"/>
    </xf>
    <xf numFmtId="168" fontId="18" fillId="0" borderId="0" xfId="4" applyFont="1" applyFill="1" applyAlignment="1">
      <alignment vertical="center"/>
    </xf>
    <xf numFmtId="168" fontId="18" fillId="0" borderId="1" xfId="4" applyFont="1" applyFill="1" applyBorder="1" applyAlignment="1">
      <alignment horizontal="left" vertical="center"/>
    </xf>
    <xf numFmtId="168" fontId="18" fillId="3" borderId="1" xfId="4" applyFont="1" applyFill="1" applyBorder="1" applyAlignment="1">
      <alignment horizontal="center" vertical="center"/>
    </xf>
    <xf numFmtId="168" fontId="9" fillId="0" borderId="0" xfId="4" applyFont="1" applyFill="1" applyAlignment="1">
      <alignment horizontal="center" vertical="center"/>
    </xf>
    <xf numFmtId="167" fontId="9" fillId="0" borderId="1" xfId="5" applyFont="1" applyFill="1" applyBorder="1" applyAlignment="1">
      <alignment horizontal="center" vertical="center"/>
    </xf>
    <xf numFmtId="167" fontId="9" fillId="3" borderId="1" xfId="5" applyFont="1" applyFill="1" applyBorder="1" applyAlignment="1">
      <alignment horizontal="center" vertical="center"/>
    </xf>
    <xf numFmtId="168" fontId="18" fillId="0" borderId="1" xfId="4" applyFont="1" applyFill="1" applyBorder="1" applyAlignment="1">
      <alignment vertical="center"/>
    </xf>
    <xf numFmtId="167" fontId="18" fillId="0" borderId="1" xfId="5" applyFont="1" applyFill="1" applyBorder="1" applyAlignment="1">
      <alignment vertical="center"/>
    </xf>
    <xf numFmtId="167" fontId="18" fillId="3" borderId="1" xfId="5" applyFont="1" applyFill="1" applyBorder="1" applyAlignment="1">
      <alignment horizontal="center" vertical="center"/>
    </xf>
    <xf numFmtId="167" fontId="9" fillId="0" borderId="1" xfId="5" applyFont="1" applyFill="1" applyBorder="1" applyAlignment="1">
      <alignment vertical="center"/>
    </xf>
    <xf numFmtId="168" fontId="9" fillId="0" borderId="0" xfId="4" applyFont="1" applyFill="1" applyAlignment="1">
      <alignment vertical="center"/>
    </xf>
    <xf numFmtId="168" fontId="9" fillId="0" borderId="1" xfId="4" applyFont="1" applyFill="1" applyBorder="1" applyAlignment="1">
      <alignment horizontal="left" vertical="center"/>
    </xf>
    <xf numFmtId="168" fontId="11" fillId="0" borderId="1" xfId="4" applyFont="1" applyFill="1" applyBorder="1" applyAlignment="1">
      <alignment horizontal="center" vertical="center"/>
    </xf>
    <xf numFmtId="168" fontId="11" fillId="0" borderId="0" xfId="4" applyFont="1" applyFill="1" applyAlignment="1">
      <alignment horizontal="center" vertical="center"/>
    </xf>
    <xf numFmtId="1" fontId="11" fillId="0" borderId="1" xfId="2" applyNumberFormat="1" applyFont="1" applyFill="1" applyBorder="1" applyAlignment="1">
      <alignment horizontal="center" vertical="center"/>
    </xf>
    <xf numFmtId="168" fontId="16" fillId="0" borderId="1" xfId="4" applyFont="1" applyFill="1" applyBorder="1" applyAlignment="1">
      <alignment horizontal="center" vertical="center"/>
    </xf>
    <xf numFmtId="168" fontId="16" fillId="0" borderId="0" xfId="4" applyFont="1" applyFill="1" applyBorder="1" applyAlignment="1">
      <alignment vertical="center"/>
    </xf>
    <xf numFmtId="168" fontId="16" fillId="0" borderId="0" xfId="4" applyFont="1" applyFill="1" applyBorder="1" applyAlignment="1">
      <alignment horizontal="center" vertical="center"/>
    </xf>
    <xf numFmtId="0" fontId="16" fillId="0" borderId="0" xfId="0" applyFont="1" applyAlignment="1">
      <alignment horizontal="center" vertical="center"/>
    </xf>
    <xf numFmtId="0" fontId="16" fillId="0" borderId="1" xfId="0" applyFont="1" applyBorder="1" applyAlignment="1">
      <alignment vertical="center"/>
    </xf>
    <xf numFmtId="164" fontId="16" fillId="0" borderId="1" xfId="2" applyFont="1" applyFill="1" applyBorder="1" applyAlignment="1">
      <alignment vertical="center"/>
    </xf>
    <xf numFmtId="168" fontId="16" fillId="0" borderId="1" xfId="0" applyNumberFormat="1" applyFont="1" applyBorder="1" applyAlignment="1">
      <alignment vertical="center"/>
    </xf>
    <xf numFmtId="168" fontId="12" fillId="3" borderId="1" xfId="0" applyNumberFormat="1" applyFont="1" applyFill="1" applyBorder="1" applyAlignment="1">
      <alignment vertical="center"/>
    </xf>
    <xf numFmtId="168" fontId="16" fillId="0" borderId="0" xfId="0" applyNumberFormat="1" applyFont="1" applyAlignment="1">
      <alignment vertical="center"/>
    </xf>
    <xf numFmtId="0" fontId="12" fillId="0" borderId="1" xfId="0" applyFont="1" applyBorder="1" applyAlignment="1">
      <alignment vertical="center"/>
    </xf>
    <xf numFmtId="164" fontId="12" fillId="0" borderId="1" xfId="2" applyFont="1" applyFill="1" applyBorder="1" applyAlignment="1">
      <alignment vertical="center"/>
    </xf>
    <xf numFmtId="168" fontId="12" fillId="0" borderId="1" xfId="0" applyNumberFormat="1" applyFont="1" applyBorder="1" applyAlignment="1">
      <alignment vertical="center"/>
    </xf>
    <xf numFmtId="168" fontId="12" fillId="0" borderId="0" xfId="0" applyNumberFormat="1" applyFont="1" applyAlignment="1">
      <alignment vertical="center"/>
    </xf>
    <xf numFmtId="0" fontId="12" fillId="0" borderId="0" xfId="0" applyFont="1" applyAlignment="1">
      <alignment vertical="center"/>
    </xf>
    <xf numFmtId="168" fontId="16" fillId="0" borderId="1" xfId="4" applyFont="1" applyFill="1" applyBorder="1" applyAlignment="1">
      <alignment vertical="center"/>
    </xf>
    <xf numFmtId="168" fontId="16" fillId="0" borderId="0" xfId="4" applyFont="1" applyFill="1" applyAlignment="1">
      <alignment vertical="center"/>
    </xf>
    <xf numFmtId="173" fontId="16" fillId="0" borderId="1" xfId="1" applyNumberFormat="1" applyFont="1" applyFill="1" applyBorder="1" applyAlignment="1">
      <alignment vertical="center"/>
    </xf>
    <xf numFmtId="174" fontId="12" fillId="3" borderId="1" xfId="0" applyNumberFormat="1" applyFont="1" applyFill="1" applyBorder="1" applyAlignment="1">
      <alignment vertical="center"/>
    </xf>
    <xf numFmtId="9" fontId="12" fillId="0" borderId="1" xfId="0" applyNumberFormat="1" applyFont="1" applyBorder="1" applyAlignment="1">
      <alignment vertical="center"/>
    </xf>
    <xf numFmtId="0" fontId="10" fillId="0" borderId="1" xfId="0" applyFont="1" applyBorder="1"/>
    <xf numFmtId="0" fontId="11" fillId="0" borderId="8" xfId="0" applyFont="1" applyBorder="1"/>
    <xf numFmtId="0" fontId="11" fillId="2" borderId="1" xfId="0" applyFont="1" applyFill="1" applyBorder="1" applyAlignment="1">
      <alignment horizontal="center"/>
    </xf>
    <xf numFmtId="0" fontId="11" fillId="0" borderId="0" xfId="0" applyFont="1" applyAlignment="1">
      <alignment horizontal="center"/>
    </xf>
    <xf numFmtId="0" fontId="10" fillId="4" borderId="5" xfId="0" applyFont="1" applyFill="1" applyBorder="1"/>
    <xf numFmtId="3" fontId="10" fillId="4" borderId="5" xfId="0" applyNumberFormat="1" applyFont="1" applyFill="1" applyBorder="1"/>
    <xf numFmtId="3" fontId="10" fillId="4" borderId="5" xfId="0" applyNumberFormat="1" applyFont="1" applyFill="1" applyBorder="1" applyAlignment="1">
      <alignment horizontal="right"/>
    </xf>
    <xf numFmtId="3" fontId="10" fillId="16" borderId="5" xfId="0" applyNumberFormat="1" applyFont="1" applyFill="1" applyBorder="1" applyAlignment="1">
      <alignment horizontal="right"/>
    </xf>
    <xf numFmtId="0" fontId="10" fillId="4" borderId="3" xfId="0" applyFont="1" applyFill="1" applyBorder="1"/>
    <xf numFmtId="3" fontId="10" fillId="4" borderId="3" xfId="0" applyNumberFormat="1" applyFont="1" applyFill="1" applyBorder="1"/>
    <xf numFmtId="3" fontId="10" fillId="4" borderId="3" xfId="0" applyNumberFormat="1" applyFont="1" applyFill="1" applyBorder="1" applyAlignment="1">
      <alignment horizontal="right"/>
    </xf>
    <xf numFmtId="42" fontId="11" fillId="0" borderId="8" xfId="0" applyNumberFormat="1" applyFont="1" applyBorder="1" applyAlignment="1">
      <alignment horizontal="center"/>
    </xf>
    <xf numFmtId="42" fontId="10" fillId="0" borderId="1" xfId="0" applyNumberFormat="1" applyFont="1" applyBorder="1" applyAlignment="1">
      <alignment horizontal="left"/>
    </xf>
    <xf numFmtId="177" fontId="10" fillId="0" borderId="1" xfId="1" applyNumberFormat="1" applyFont="1" applyBorder="1"/>
    <xf numFmtId="42" fontId="10" fillId="0" borderId="1" xfId="0" applyNumberFormat="1" applyFont="1" applyBorder="1"/>
    <xf numFmtId="42" fontId="10" fillId="3" borderId="1" xfId="0" applyNumberFormat="1" applyFont="1" applyFill="1" applyBorder="1"/>
    <xf numFmtId="42" fontId="10" fillId="0" borderId="0" xfId="0" applyNumberFormat="1" applyFont="1"/>
    <xf numFmtId="0" fontId="11" fillId="0" borderId="1" xfId="0" applyFont="1" applyBorder="1"/>
    <xf numFmtId="42" fontId="11" fillId="0" borderId="1" xfId="0" applyNumberFormat="1" applyFont="1" applyBorder="1" applyAlignment="1">
      <alignment horizontal="center"/>
    </xf>
    <xf numFmtId="178" fontId="10" fillId="0" borderId="1" xfId="0" applyNumberFormat="1" applyFont="1" applyBorder="1"/>
    <xf numFmtId="165" fontId="10" fillId="0" borderId="1" xfId="1" applyFont="1" applyBorder="1"/>
    <xf numFmtId="178" fontId="10" fillId="3" borderId="1" xfId="0" applyNumberFormat="1" applyFont="1" applyFill="1" applyBorder="1"/>
    <xf numFmtId="0" fontId="10" fillId="2" borderId="0" xfId="0" applyFont="1" applyFill="1"/>
    <xf numFmtId="178" fontId="10" fillId="0" borderId="1" xfId="0" applyNumberFormat="1" applyFont="1" applyBorder="1" applyAlignment="1">
      <alignment horizontal="center"/>
    </xf>
    <xf numFmtId="165" fontId="10" fillId="3" borderId="1" xfId="1" applyFont="1" applyFill="1" applyBorder="1" applyAlignment="1"/>
    <xf numFmtId="178" fontId="10" fillId="2" borderId="0" xfId="0" applyNumberFormat="1" applyFont="1" applyFill="1"/>
    <xf numFmtId="165" fontId="10" fillId="0" borderId="2" xfId="1" applyFont="1" applyBorder="1" applyAlignment="1"/>
    <xf numFmtId="42" fontId="10" fillId="0" borderId="1" xfId="0" applyNumberFormat="1" applyFont="1" applyBorder="1" applyAlignment="1">
      <alignment horizontal="right"/>
    </xf>
    <xf numFmtId="165" fontId="16" fillId="4" borderId="2" xfId="1" applyFont="1" applyFill="1" applyBorder="1" applyAlignment="1"/>
    <xf numFmtId="178" fontId="10" fillId="3" borderId="1" xfId="0" applyNumberFormat="1" applyFont="1" applyFill="1" applyBorder="1" applyAlignment="1">
      <alignment horizontal="right"/>
    </xf>
    <xf numFmtId="0" fontId="11" fillId="3" borderId="1" xfId="0" applyFont="1" applyFill="1" applyBorder="1" applyAlignment="1">
      <alignment horizontal="center" vertical="center" wrapText="1"/>
    </xf>
    <xf numFmtId="179" fontId="11" fillId="3" borderId="1" xfId="0" applyNumberFormat="1" applyFont="1" applyFill="1" applyBorder="1" applyAlignment="1">
      <alignment horizontal="center" vertical="center" wrapText="1"/>
    </xf>
    <xf numFmtId="179" fontId="10" fillId="0" borderId="1" xfId="0" applyNumberFormat="1" applyFont="1" applyBorder="1" applyAlignment="1">
      <alignment horizontal="center"/>
    </xf>
    <xf numFmtId="42" fontId="10" fillId="0" borderId="1" xfId="0" applyNumberFormat="1" applyFont="1" applyBorder="1" applyAlignment="1">
      <alignment vertical="center"/>
    </xf>
    <xf numFmtId="42" fontId="10" fillId="0" borderId="0" xfId="0" applyNumberFormat="1" applyFont="1" applyAlignment="1">
      <alignment vertical="center"/>
    </xf>
    <xf numFmtId="0" fontId="10" fillId="2" borderId="1" xfId="0" applyFont="1" applyFill="1" applyBorder="1" applyAlignment="1">
      <alignment horizontal="center" wrapText="1"/>
    </xf>
    <xf numFmtId="42" fontId="10" fillId="2" borderId="1" xfId="0" applyNumberFormat="1" applyFont="1" applyFill="1" applyBorder="1"/>
    <xf numFmtId="168" fontId="10" fillId="0" borderId="1" xfId="4" applyFont="1" applyBorder="1" applyAlignment="1">
      <alignment horizontal="center"/>
    </xf>
    <xf numFmtId="44" fontId="10" fillId="0" borderId="1" xfId="0" applyNumberFormat="1" applyFont="1" applyBorder="1" applyAlignment="1">
      <alignment horizontal="center"/>
    </xf>
    <xf numFmtId="0" fontId="10" fillId="4" borderId="1" xfId="0" applyFont="1" applyFill="1" applyBorder="1" applyAlignment="1">
      <alignment horizontal="center"/>
    </xf>
    <xf numFmtId="3" fontId="11" fillId="0" borderId="1" xfId="0" applyNumberFormat="1" applyFont="1" applyBorder="1" applyAlignment="1">
      <alignment horizontal="center"/>
    </xf>
    <xf numFmtId="3" fontId="11" fillId="0" borderId="11" xfId="0" applyNumberFormat="1" applyFont="1" applyBorder="1" applyAlignment="1">
      <alignment horizontal="center"/>
    </xf>
    <xf numFmtId="0" fontId="11" fillId="0" borderId="5" xfId="0" applyFont="1" applyBorder="1" applyAlignment="1">
      <alignment horizontal="center"/>
    </xf>
    <xf numFmtId="3" fontId="10" fillId="0" borderId="1" xfId="0" applyNumberFormat="1" applyFont="1" applyBorder="1"/>
    <xf numFmtId="168" fontId="10" fillId="0" borderId="1" xfId="4" applyFont="1" applyFill="1" applyBorder="1" applyAlignment="1">
      <alignment horizontal="right"/>
    </xf>
    <xf numFmtId="182" fontId="10" fillId="0" borderId="1" xfId="0" applyNumberFormat="1" applyFont="1" applyBorder="1"/>
    <xf numFmtId="3" fontId="10" fillId="0" borderId="0" xfId="0" applyNumberFormat="1" applyFont="1"/>
    <xf numFmtId="3" fontId="10" fillId="0" borderId="0" xfId="0" applyNumberFormat="1" applyFont="1" applyAlignment="1">
      <alignment horizontal="right"/>
    </xf>
    <xf numFmtId="168" fontId="10" fillId="3" borderId="1" xfId="4" applyFont="1" applyFill="1" applyBorder="1"/>
    <xf numFmtId="168" fontId="10" fillId="0" borderId="0" xfId="4" applyFont="1" applyFill="1" applyBorder="1"/>
    <xf numFmtId="0" fontId="10" fillId="4" borderId="1" xfId="0" applyFont="1" applyFill="1" applyBorder="1"/>
    <xf numFmtId="3" fontId="16" fillId="0" borderId="1" xfId="0" applyNumberFormat="1" applyFont="1" applyBorder="1"/>
    <xf numFmtId="3" fontId="10" fillId="4" borderId="1" xfId="0" applyNumberFormat="1" applyFont="1" applyFill="1" applyBorder="1" applyAlignment="1">
      <alignment horizontal="right"/>
    </xf>
    <xf numFmtId="44" fontId="10" fillId="4" borderId="1" xfId="0" applyNumberFormat="1" applyFont="1" applyFill="1" applyBorder="1"/>
    <xf numFmtId="168" fontId="10" fillId="0" borderId="0" xfId="4" applyFont="1" applyFill="1" applyBorder="1" applyAlignment="1">
      <alignment horizontal="right"/>
    </xf>
    <xf numFmtId="0" fontId="11" fillId="0" borderId="6" xfId="0" applyFont="1" applyBorder="1" applyAlignment="1">
      <alignment vertical="center"/>
    </xf>
    <xf numFmtId="3" fontId="11" fillId="0" borderId="1" xfId="0" applyNumberFormat="1" applyFont="1" applyBorder="1" applyAlignment="1">
      <alignment horizontal="center" vertical="center" wrapText="1"/>
    </xf>
    <xf numFmtId="168" fontId="11" fillId="3" borderId="1" xfId="4" applyFont="1" applyFill="1" applyBorder="1" applyAlignment="1">
      <alignment horizontal="center"/>
    </xf>
    <xf numFmtId="0" fontId="11" fillId="0" borderId="0" xfId="0" applyFont="1"/>
    <xf numFmtId="179" fontId="10" fillId="0" borderId="0" xfId="0" applyNumberFormat="1" applyFont="1" applyAlignment="1">
      <alignment horizontal="center"/>
    </xf>
    <xf numFmtId="0" fontId="10" fillId="0" borderId="0" xfId="0" applyFont="1" applyAlignment="1">
      <alignment wrapText="1"/>
    </xf>
    <xf numFmtId="0" fontId="10" fillId="15" borderId="1" xfId="0" applyFont="1" applyFill="1" applyBorder="1"/>
    <xf numFmtId="0" fontId="11" fillId="0" borderId="2" xfId="0" applyFont="1" applyBorder="1" applyAlignment="1">
      <alignment horizontal="center"/>
    </xf>
    <xf numFmtId="0" fontId="10" fillId="10" borderId="0" xfId="0" applyFont="1" applyFill="1" applyAlignment="1">
      <alignment vertical="center" wrapText="1"/>
    </xf>
    <xf numFmtId="172" fontId="10" fillId="0" borderId="0" xfId="0" applyNumberFormat="1" applyFont="1"/>
    <xf numFmtId="172" fontId="10" fillId="0" borderId="0" xfId="0" applyNumberFormat="1" applyFont="1" applyAlignment="1">
      <alignment wrapText="1"/>
    </xf>
    <xf numFmtId="172" fontId="10" fillId="7" borderId="0" xfId="0" applyNumberFormat="1" applyFont="1" applyFill="1"/>
    <xf numFmtId="172" fontId="10" fillId="8" borderId="0" xfId="0" applyNumberFormat="1" applyFont="1" applyFill="1"/>
    <xf numFmtId="0" fontId="10" fillId="5" borderId="0" xfId="0" applyFont="1" applyFill="1"/>
    <xf numFmtId="0" fontId="10" fillId="11" borderId="0" xfId="0" applyFont="1" applyFill="1" applyAlignment="1">
      <alignment vertical="center" wrapText="1"/>
    </xf>
    <xf numFmtId="0" fontId="10" fillId="0" borderId="0" xfId="0" applyFont="1" applyAlignment="1">
      <alignment horizontal="left"/>
    </xf>
    <xf numFmtId="172" fontId="10" fillId="0" borderId="0" xfId="0" applyNumberFormat="1" applyFont="1" applyAlignment="1">
      <alignment horizontal="center"/>
    </xf>
    <xf numFmtId="0" fontId="10" fillId="9" borderId="0" xfId="0" applyFont="1" applyFill="1" applyAlignment="1">
      <alignment vertical="center" wrapText="1"/>
    </xf>
    <xf numFmtId="0" fontId="10" fillId="9" borderId="0" xfId="0" applyFont="1" applyFill="1"/>
    <xf numFmtId="172" fontId="10" fillId="9" borderId="0" xfId="0" applyNumberFormat="1" applyFont="1" applyFill="1"/>
    <xf numFmtId="172" fontId="10" fillId="2" borderId="0" xfId="0" applyNumberFormat="1" applyFont="1" applyFill="1"/>
    <xf numFmtId="172" fontId="10" fillId="2" borderId="0" xfId="0" applyNumberFormat="1" applyFont="1" applyFill="1" applyAlignment="1">
      <alignment horizontal="center"/>
    </xf>
    <xf numFmtId="0" fontId="10" fillId="0" borderId="0" xfId="0" applyFont="1" applyAlignment="1">
      <alignment horizontal="right"/>
    </xf>
    <xf numFmtId="172" fontId="10" fillId="0" borderId="0" xfId="0" applyNumberFormat="1" applyFont="1" applyAlignment="1">
      <alignment horizontal="right"/>
    </xf>
    <xf numFmtId="0" fontId="10" fillId="2" borderId="1" xfId="0" applyFont="1" applyFill="1" applyBorder="1" applyAlignment="1">
      <alignment horizontal="center"/>
    </xf>
    <xf numFmtId="172" fontId="10" fillId="2" borderId="1" xfId="0" applyNumberFormat="1" applyFont="1" applyFill="1" applyBorder="1" applyAlignment="1">
      <alignment horizontal="center"/>
    </xf>
    <xf numFmtId="172" fontId="10" fillId="0" borderId="1" xfId="0" applyNumberFormat="1" applyFont="1" applyBorder="1" applyAlignment="1">
      <alignment horizontal="center"/>
    </xf>
    <xf numFmtId="172" fontId="11" fillId="0" borderId="1" xfId="0" applyNumberFormat="1" applyFont="1" applyBorder="1" applyAlignment="1">
      <alignment horizontal="center"/>
    </xf>
    <xf numFmtId="172" fontId="10" fillId="0" borderId="1" xfId="0" applyNumberFormat="1" applyFont="1" applyBorder="1" applyAlignment="1">
      <alignment horizontal="right"/>
    </xf>
    <xf numFmtId="0" fontId="10" fillId="2" borderId="1" xfId="0" applyFont="1" applyFill="1" applyBorder="1"/>
    <xf numFmtId="172" fontId="10" fillId="2" borderId="1" xfId="0" applyNumberFormat="1" applyFont="1" applyFill="1" applyBorder="1"/>
    <xf numFmtId="0" fontId="10" fillId="0" borderId="1" xfId="0" applyFont="1" applyBorder="1" applyAlignment="1">
      <alignment horizontal="right"/>
    </xf>
    <xf numFmtId="172" fontId="11" fillId="2" borderId="1" xfId="0" applyNumberFormat="1" applyFont="1" applyFill="1" applyBorder="1" applyAlignment="1">
      <alignment horizontal="center"/>
    </xf>
    <xf numFmtId="0" fontId="17" fillId="0" borderId="0" xfId="14" applyFont="1" applyAlignment="1">
      <alignment horizontal="center"/>
    </xf>
    <xf numFmtId="10" fontId="10" fillId="0" borderId="0" xfId="0" applyNumberFormat="1" applyFont="1" applyAlignment="1">
      <alignment horizontal="center"/>
    </xf>
    <xf numFmtId="171" fontId="10" fillId="0" borderId="0" xfId="11" applyNumberFormat="1" applyFont="1" applyAlignment="1">
      <alignment horizontal="center"/>
    </xf>
    <xf numFmtId="168" fontId="10" fillId="4" borderId="2" xfId="4" applyFont="1" applyFill="1" applyBorder="1" applyAlignment="1">
      <alignment horizontal="right"/>
    </xf>
    <xf numFmtId="168" fontId="10" fillId="0" borderId="1" xfId="0" applyNumberFormat="1" applyFont="1" applyBorder="1"/>
    <xf numFmtId="168" fontId="10" fillId="0" borderId="2" xfId="4" applyFont="1" applyBorder="1" applyAlignment="1">
      <alignment horizontal="center"/>
    </xf>
    <xf numFmtId="14" fontId="10" fillId="0" borderId="1" xfId="0" applyNumberFormat="1" applyFont="1" applyBorder="1" applyAlignment="1">
      <alignment horizontal="center"/>
    </xf>
    <xf numFmtId="168" fontId="10" fillId="0" borderId="1" xfId="4" applyFont="1" applyBorder="1"/>
    <xf numFmtId="168" fontId="13" fillId="0" borderId="0" xfId="4" applyFont="1" applyFill="1" applyAlignment="1">
      <alignment horizontal="right" vertical="center"/>
    </xf>
    <xf numFmtId="10" fontId="19" fillId="0" borderId="0" xfId="0" applyNumberFormat="1" applyFont="1" applyAlignment="1">
      <alignment horizontal="center"/>
    </xf>
    <xf numFmtId="168" fontId="10" fillId="0" borderId="2" xfId="4" applyFont="1" applyBorder="1"/>
    <xf numFmtId="168" fontId="10" fillId="0" borderId="2" xfId="4" applyFont="1" applyFill="1" applyBorder="1"/>
    <xf numFmtId="168" fontId="10" fillId="0" borderId="2" xfId="4" applyFont="1" applyFill="1" applyBorder="1" applyAlignment="1">
      <alignment horizontal="right"/>
    </xf>
    <xf numFmtId="168" fontId="10" fillId="0" borderId="1" xfId="4" applyFont="1" applyFill="1" applyBorder="1"/>
    <xf numFmtId="168" fontId="10" fillId="0" borderId="1" xfId="4" applyFont="1" applyFill="1" applyBorder="1" applyAlignment="1">
      <alignment horizontal="right" vertical="center"/>
    </xf>
    <xf numFmtId="0" fontId="17" fillId="0" borderId="1" xfId="14" applyFont="1" applyBorder="1"/>
    <xf numFmtId="171" fontId="10" fillId="0" borderId="1" xfId="0" applyNumberFormat="1" applyFont="1" applyBorder="1" applyAlignment="1">
      <alignment horizontal="center"/>
    </xf>
    <xf numFmtId="0" fontId="11" fillId="0" borderId="6" xfId="0" applyFont="1" applyBorder="1" applyAlignment="1">
      <alignment horizontal="center"/>
    </xf>
    <xf numFmtId="9" fontId="17" fillId="0" borderId="1" xfId="14" applyNumberFormat="1" applyFont="1" applyBorder="1" applyAlignment="1">
      <alignment horizontal="center"/>
    </xf>
    <xf numFmtId="0" fontId="10" fillId="0" borderId="0" xfId="0" applyFont="1" applyAlignment="1">
      <alignment horizontal="right" vertical="justify" wrapText="1"/>
    </xf>
    <xf numFmtId="180" fontId="10" fillId="0" borderId="0" xfId="1" applyNumberFormat="1" applyFont="1" applyAlignment="1">
      <alignment horizontal="center"/>
    </xf>
    <xf numFmtId="0" fontId="11" fillId="12" borderId="1" xfId="0" applyFont="1" applyFill="1" applyBorder="1"/>
    <xf numFmtId="0" fontId="11" fillId="0" borderId="4" xfId="0" applyFont="1" applyBorder="1" applyAlignment="1">
      <alignment horizontal="center"/>
    </xf>
    <xf numFmtId="10" fontId="10" fillId="0" borderId="1" xfId="0" applyNumberFormat="1" applyFont="1" applyBorder="1" applyAlignment="1">
      <alignment horizontal="center"/>
    </xf>
    <xf numFmtId="0" fontId="13" fillId="0" borderId="0" xfId="0" applyFont="1" applyAlignment="1">
      <alignment horizontal="left" vertical="center" wrapText="1"/>
    </xf>
    <xf numFmtId="2" fontId="10" fillId="0" borderId="0" xfId="0" applyNumberFormat="1" applyFont="1"/>
    <xf numFmtId="0" fontId="11" fillId="12" borderId="1" xfId="0" applyFont="1" applyFill="1" applyBorder="1" applyAlignment="1">
      <alignment horizontal="center"/>
    </xf>
    <xf numFmtId="9" fontId="10" fillId="0" borderId="1" xfId="0" applyNumberFormat="1" applyFont="1" applyBorder="1" applyAlignment="1">
      <alignment horizontal="center"/>
    </xf>
    <xf numFmtId="9" fontId="10" fillId="0" borderId="0" xfId="11" applyFont="1" applyAlignment="1">
      <alignment horizontal="center"/>
    </xf>
    <xf numFmtId="0" fontId="11" fillId="13" borderId="1" xfId="0" applyFont="1" applyFill="1" applyBorder="1" applyAlignment="1">
      <alignment horizontal="center"/>
    </xf>
    <xf numFmtId="180" fontId="10" fillId="0" borderId="1" xfId="1" applyNumberFormat="1" applyFont="1" applyBorder="1" applyAlignment="1">
      <alignment horizontal="center"/>
    </xf>
    <xf numFmtId="0" fontId="10" fillId="0" borderId="1" xfId="0" applyFont="1" applyBorder="1" applyAlignment="1">
      <alignment horizontal="right" vertical="justify" wrapText="1"/>
    </xf>
    <xf numFmtId="43" fontId="10" fillId="0" borderId="1" xfId="0" applyNumberFormat="1" applyFont="1" applyBorder="1" applyAlignment="1">
      <alignment horizontal="center"/>
    </xf>
    <xf numFmtId="43" fontId="10" fillId="0" borderId="0" xfId="0" applyNumberFormat="1" applyFont="1" applyAlignment="1">
      <alignment horizontal="center"/>
    </xf>
    <xf numFmtId="0" fontId="21" fillId="0" borderId="1" xfId="0" applyFont="1" applyBorder="1" applyAlignment="1">
      <alignment horizontal="center" vertical="center" wrapText="1"/>
    </xf>
    <xf numFmtId="10" fontId="10" fillId="2" borderId="1" xfId="0" applyNumberFormat="1" applyFont="1" applyFill="1" applyBorder="1" applyAlignment="1">
      <alignment horizontal="center"/>
    </xf>
    <xf numFmtId="43" fontId="11" fillId="0" borderId="1" xfId="0" applyNumberFormat="1" applyFont="1" applyBorder="1" applyAlignment="1">
      <alignment horizontal="center"/>
    </xf>
    <xf numFmtId="43" fontId="11" fillId="0" borderId="0" xfId="0" applyNumberFormat="1" applyFont="1" applyAlignment="1">
      <alignment horizontal="center"/>
    </xf>
    <xf numFmtId="0" fontId="11" fillId="14" borderId="1" xfId="0" applyFont="1" applyFill="1" applyBorder="1" applyAlignment="1">
      <alignment horizontal="center"/>
    </xf>
    <xf numFmtId="10" fontId="10" fillId="0" borderId="1" xfId="11" applyNumberFormat="1" applyFont="1" applyBorder="1" applyAlignment="1">
      <alignment horizontal="center"/>
    </xf>
    <xf numFmtId="0" fontId="17" fillId="0" borderId="1" xfId="14" applyFont="1" applyBorder="1" applyAlignment="1">
      <alignment horizontal="left" vertical="center" wrapText="1"/>
    </xf>
    <xf numFmtId="0" fontId="17" fillId="0" borderId="1" xfId="14" applyFont="1" applyBorder="1" applyAlignment="1">
      <alignment horizontal="right" vertical="justify" wrapText="1"/>
    </xf>
    <xf numFmtId="0" fontId="11" fillId="0" borderId="1" xfId="0" applyFont="1" applyBorder="1" applyAlignment="1">
      <alignment horizontal="center" wrapText="1"/>
    </xf>
    <xf numFmtId="0" fontId="12" fillId="0" borderId="0" xfId="0" applyFont="1" applyAlignment="1">
      <alignment vertical="center" wrapText="1"/>
    </xf>
    <xf numFmtId="44" fontId="10" fillId="0" borderId="1" xfId="16" applyFont="1" applyBorder="1" applyAlignment="1">
      <alignment horizontal="center" vertical="center"/>
    </xf>
    <xf numFmtId="0" fontId="12" fillId="2" borderId="1" xfId="0" applyFont="1" applyFill="1" applyBorder="1" applyAlignment="1">
      <alignment vertical="center"/>
    </xf>
    <xf numFmtId="181" fontId="12" fillId="0" borderId="1" xfId="11" applyNumberFormat="1" applyFont="1" applyFill="1" applyBorder="1" applyAlignment="1">
      <alignment vertical="center"/>
    </xf>
    <xf numFmtId="44" fontId="13" fillId="0" borderId="1" xfId="16" applyFont="1" applyBorder="1" applyAlignment="1">
      <alignment horizontal="center" vertical="center"/>
    </xf>
    <xf numFmtId="44" fontId="10" fillId="0" borderId="1" xfId="16" applyFont="1" applyFill="1" applyBorder="1" applyAlignment="1">
      <alignment horizontal="center" vertical="center"/>
    </xf>
    <xf numFmtId="168" fontId="10" fillId="0" borderId="1" xfId="4" applyFont="1" applyBorder="1" applyAlignment="1">
      <alignment horizontal="center" vertical="center"/>
    </xf>
    <xf numFmtId="44" fontId="10" fillId="0" borderId="0" xfId="0" applyNumberFormat="1" applyFont="1" applyAlignment="1">
      <alignment vertical="center" wrapText="1"/>
    </xf>
    <xf numFmtId="44" fontId="10" fillId="2" borderId="1" xfId="0" applyNumberFormat="1" applyFont="1" applyFill="1" applyBorder="1" applyAlignment="1">
      <alignment horizontal="center"/>
    </xf>
    <xf numFmtId="2" fontId="11" fillId="2" borderId="1" xfId="0" applyNumberFormat="1" applyFont="1" applyFill="1" applyBorder="1" applyAlignment="1">
      <alignment horizontal="center"/>
    </xf>
    <xf numFmtId="184" fontId="11" fillId="0" borderId="1" xfId="0" applyNumberFormat="1" applyFont="1" applyBorder="1" applyAlignment="1">
      <alignment horizontal="center" vertical="center" wrapText="1"/>
    </xf>
    <xf numFmtId="0" fontId="10" fillId="0" borderId="8" xfId="0" applyFont="1" applyBorder="1"/>
    <xf numFmtId="0" fontId="22" fillId="18" borderId="1" xfId="0" applyFont="1" applyFill="1" applyBorder="1" applyAlignment="1">
      <alignment horizontal="center" vertical="center" wrapText="1"/>
    </xf>
    <xf numFmtId="173" fontId="10" fillId="0" borderId="1" xfId="1" applyNumberFormat="1" applyFont="1" applyBorder="1"/>
    <xf numFmtId="168" fontId="10" fillId="0" borderId="8" xfId="4" applyFont="1" applyBorder="1"/>
    <xf numFmtId="164" fontId="11" fillId="0" borderId="0" xfId="2" applyFont="1" applyFill="1" applyAlignment="1">
      <alignment vertical="center" wrapText="1"/>
    </xf>
    <xf numFmtId="0" fontId="11" fillId="0" borderId="3" xfId="0" applyFont="1" applyBorder="1" applyAlignment="1">
      <alignment horizontal="center" vertical="center"/>
    </xf>
    <xf numFmtId="4" fontId="24" fillId="0" borderId="1" xfId="0" applyNumberFormat="1" applyFont="1" applyBorder="1" applyAlignment="1">
      <alignment horizontal="center" vertical="center" wrapText="1"/>
    </xf>
    <xf numFmtId="3" fontId="24"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xf numFmtId="4" fontId="10" fillId="4" borderId="1" xfId="0" applyNumberFormat="1" applyFont="1" applyFill="1" applyBorder="1"/>
    <xf numFmtId="0" fontId="13" fillId="0" borderId="1" xfId="0" applyFont="1" applyBorder="1" applyAlignment="1">
      <alignment horizontal="left"/>
    </xf>
    <xf numFmtId="4" fontId="10" fillId="0" borderId="1" xfId="0" applyNumberFormat="1" applyFont="1" applyBorder="1" applyAlignment="1">
      <alignment horizontal="right"/>
    </xf>
    <xf numFmtId="4" fontId="11" fillId="0" borderId="1" xfId="0" applyNumberFormat="1" applyFont="1" applyBorder="1" applyAlignment="1">
      <alignment wrapText="1"/>
    </xf>
    <xf numFmtId="168" fontId="23" fillId="0" borderId="0" xfId="4" applyFont="1" applyFill="1" applyAlignment="1">
      <alignment horizontal="right"/>
    </xf>
    <xf numFmtId="0" fontId="23" fillId="4" borderId="1" xfId="0" applyFont="1" applyFill="1" applyBorder="1"/>
    <xf numFmtId="4" fontId="23" fillId="0" borderId="1" xfId="0" applyNumberFormat="1" applyFont="1" applyBorder="1"/>
    <xf numFmtId="3" fontId="23" fillId="0" borderId="1" xfId="0" applyNumberFormat="1" applyFont="1" applyBorder="1" applyAlignment="1">
      <alignment horizontal="right"/>
    </xf>
    <xf numFmtId="4" fontId="23" fillId="4" borderId="1" xfId="0" applyNumberFormat="1" applyFont="1" applyFill="1" applyBorder="1"/>
    <xf numFmtId="3" fontId="23" fillId="4" borderId="1" xfId="0" applyNumberFormat="1" applyFont="1" applyFill="1" applyBorder="1" applyAlignment="1">
      <alignment horizontal="right"/>
    </xf>
    <xf numFmtId="42" fontId="11" fillId="0" borderId="0" xfId="0" applyNumberFormat="1" applyFont="1"/>
    <xf numFmtId="168" fontId="10" fillId="2" borderId="0" xfId="0" applyNumberFormat="1" applyFont="1" applyFill="1"/>
    <xf numFmtId="168" fontId="23" fillId="0" borderId="1" xfId="4" applyFont="1" applyFill="1" applyBorder="1" applyAlignment="1">
      <alignment horizontal="right"/>
    </xf>
    <xf numFmtId="4" fontId="10" fillId="0" borderId="1" xfId="0" applyNumberFormat="1" applyFont="1" applyBorder="1" applyAlignment="1">
      <alignment horizontal="right" vertical="center" wrapText="1"/>
    </xf>
    <xf numFmtId="3" fontId="10" fillId="0" borderId="1" xfId="0" applyNumberFormat="1" applyFont="1" applyBorder="1" applyAlignment="1">
      <alignment horizontal="right" vertical="center" wrapText="1"/>
    </xf>
    <xf numFmtId="168" fontId="10" fillId="0" borderId="1" xfId="4" applyFont="1" applyBorder="1" applyAlignment="1">
      <alignment horizontal="right" vertical="center" wrapText="1"/>
    </xf>
    <xf numFmtId="168" fontId="10" fillId="4" borderId="1" xfId="4" applyFont="1" applyFill="1" applyBorder="1" applyAlignment="1">
      <alignment horizontal="right"/>
    </xf>
    <xf numFmtId="0" fontId="25" fillId="0" borderId="0" xfId="0" applyFont="1"/>
    <xf numFmtId="172" fontId="10" fillId="0" borderId="2" xfId="1" applyNumberFormat="1" applyFont="1" applyBorder="1" applyAlignment="1">
      <alignment horizontal="right"/>
    </xf>
    <xf numFmtId="172" fontId="10" fillId="0" borderId="1" xfId="1" applyNumberFormat="1" applyFont="1" applyBorder="1"/>
    <xf numFmtId="172" fontId="10" fillId="0" borderId="2" xfId="1" applyNumberFormat="1" applyFont="1" applyFill="1" applyBorder="1" applyAlignment="1">
      <alignment horizontal="right"/>
    </xf>
    <xf numFmtId="172" fontId="10" fillId="0" borderId="1" xfId="1" applyNumberFormat="1" applyFont="1" applyFill="1" applyBorder="1"/>
    <xf numFmtId="172" fontId="10" fillId="0" borderId="1" xfId="1" applyNumberFormat="1" applyFont="1" applyFill="1" applyBorder="1" applyAlignment="1">
      <alignment horizontal="right"/>
    </xf>
    <xf numFmtId="172" fontId="9" fillId="0" borderId="1" xfId="1" applyNumberFormat="1" applyFont="1" applyFill="1" applyBorder="1" applyAlignment="1">
      <alignment horizontal="right"/>
    </xf>
    <xf numFmtId="172" fontId="10" fillId="0" borderId="0" xfId="1" applyNumberFormat="1" applyFont="1" applyFill="1"/>
    <xf numFmtId="172" fontId="10" fillId="0" borderId="0" xfId="1" applyNumberFormat="1" applyFont="1" applyFill="1" applyAlignment="1">
      <alignment horizontal="right"/>
    </xf>
    <xf numFmtId="172" fontId="10" fillId="0" borderId="2" xfId="1" applyNumberFormat="1" applyFont="1" applyFill="1" applyBorder="1"/>
    <xf numFmtId="0" fontId="11" fillId="0" borderId="10" xfId="0" applyFont="1" applyBorder="1"/>
    <xf numFmtId="172" fontId="10" fillId="0" borderId="10" xfId="0" applyNumberFormat="1" applyFont="1" applyBorder="1"/>
    <xf numFmtId="0" fontId="23" fillId="0" borderId="1" xfId="0" applyFont="1" applyBorder="1"/>
    <xf numFmtId="172" fontId="10" fillId="2" borderId="1" xfId="0" applyNumberFormat="1" applyFont="1" applyFill="1" applyBorder="1" applyAlignment="1">
      <alignment vertical="center"/>
    </xf>
    <xf numFmtId="0" fontId="11" fillId="5" borderId="1" xfId="0" applyFont="1" applyFill="1" applyBorder="1" applyAlignment="1">
      <alignment vertical="center" wrapText="1"/>
    </xf>
    <xf numFmtId="10" fontId="13" fillId="0" borderId="1" xfId="11" applyNumberFormat="1" applyFont="1" applyFill="1" applyBorder="1" applyAlignment="1">
      <alignment horizontal="right" vertical="center" wrapText="1"/>
    </xf>
    <xf numFmtId="171" fontId="10" fillId="0" borderId="1" xfId="11" applyNumberFormat="1" applyFont="1" applyFill="1" applyBorder="1" applyAlignment="1">
      <alignment horizontal="right" vertical="center" wrapText="1"/>
    </xf>
    <xf numFmtId="9" fontId="10" fillId="0" borderId="1" xfId="0" applyNumberFormat="1" applyFont="1" applyBorder="1" applyAlignment="1">
      <alignment horizontal="right" vertical="center" wrapText="1"/>
    </xf>
    <xf numFmtId="10" fontId="10" fillId="0" borderId="1" xfId="11" applyNumberFormat="1" applyFont="1" applyFill="1" applyBorder="1" applyAlignment="1">
      <alignment horizontal="right" vertical="center" wrapText="1"/>
    </xf>
    <xf numFmtId="185" fontId="10" fillId="0" borderId="1" xfId="1" applyNumberFormat="1" applyFont="1" applyFill="1" applyBorder="1" applyAlignment="1">
      <alignment horizontal="center" vertical="center" wrapText="1"/>
    </xf>
    <xf numFmtId="43" fontId="12" fillId="0" borderId="0" xfId="0" applyNumberFormat="1" applyFont="1" applyAlignment="1">
      <alignment vertical="center"/>
    </xf>
    <xf numFmtId="44" fontId="16" fillId="0" borderId="0" xfId="0" applyNumberFormat="1" applyFont="1" applyAlignment="1">
      <alignment vertical="center"/>
    </xf>
    <xf numFmtId="186" fontId="10" fillId="0" borderId="0" xfId="0" applyNumberFormat="1" applyFont="1" applyAlignment="1">
      <alignment vertical="center" wrapText="1"/>
    </xf>
    <xf numFmtId="183" fontId="10" fillId="0" borderId="1" xfId="2" applyNumberFormat="1" applyFont="1" applyFill="1" applyBorder="1" applyAlignment="1">
      <alignment horizontal="center" vertical="center" wrapText="1"/>
    </xf>
    <xf numFmtId="165" fontId="0" fillId="0" borderId="1" xfId="1" applyFont="1" applyBorder="1"/>
    <xf numFmtId="167" fontId="11" fillId="0" borderId="0" xfId="5" applyFont="1" applyBorder="1" applyAlignment="1">
      <alignment horizontal="center" vertical="center" wrapText="1"/>
    </xf>
    <xf numFmtId="0" fontId="26" fillId="0" borderId="1" xfId="0" applyFont="1" applyBorder="1" applyAlignment="1">
      <alignment vertical="center" wrapText="1"/>
    </xf>
    <xf numFmtId="168" fontId="26" fillId="0" borderId="1" xfId="4" applyFont="1" applyBorder="1" applyAlignment="1">
      <alignment vertical="center" wrapText="1"/>
    </xf>
    <xf numFmtId="8" fontId="26" fillId="0" borderId="1" xfId="0" applyNumberFormat="1" applyFont="1" applyBorder="1" applyAlignment="1">
      <alignment vertical="center" wrapText="1"/>
    </xf>
    <xf numFmtId="43" fontId="10" fillId="0" borderId="1" xfId="0" applyNumberFormat="1" applyFont="1" applyBorder="1"/>
    <xf numFmtId="0" fontId="15" fillId="0" borderId="1" xfId="0" applyFont="1" applyBorder="1" applyAlignment="1">
      <alignment horizontal="left" vertical="center"/>
    </xf>
    <xf numFmtId="174" fontId="10" fillId="0" borderId="1" xfId="0" applyNumberFormat="1" applyFont="1" applyBorder="1" applyAlignment="1">
      <alignment vertical="center" wrapText="1"/>
    </xf>
    <xf numFmtId="167" fontId="11" fillId="0" borderId="1" xfId="5" applyFont="1" applyFill="1" applyBorder="1" applyAlignment="1">
      <alignment horizontal="center" vertical="center" wrapText="1"/>
    </xf>
    <xf numFmtId="0" fontId="10" fillId="0" borderId="2" xfId="0" applyFont="1" applyBorder="1"/>
    <xf numFmtId="44" fontId="10" fillId="0" borderId="1" xfId="0" applyNumberFormat="1" applyFont="1" applyBorder="1"/>
    <xf numFmtId="168" fontId="11" fillId="7" borderId="1" xfId="4" applyFont="1" applyFill="1" applyBorder="1"/>
    <xf numFmtId="0" fontId="10" fillId="0" borderId="5" xfId="0" applyFont="1" applyBorder="1"/>
    <xf numFmtId="0" fontId="10" fillId="0" borderId="19" xfId="0" applyFont="1" applyBorder="1"/>
    <xf numFmtId="0" fontId="10" fillId="2" borderId="18" xfId="0" applyFont="1" applyFill="1" applyBorder="1"/>
    <xf numFmtId="0" fontId="10" fillId="2" borderId="10" xfId="0" applyFont="1" applyFill="1" applyBorder="1"/>
    <xf numFmtId="0" fontId="10" fillId="0" borderId="10" xfId="0" applyFont="1" applyBorder="1"/>
    <xf numFmtId="0" fontId="10" fillId="0" borderId="6" xfId="0" applyFont="1" applyBorder="1"/>
    <xf numFmtId="0" fontId="10" fillId="19" borderId="0" xfId="0" applyFont="1" applyFill="1"/>
    <xf numFmtId="0" fontId="10" fillId="0" borderId="20" xfId="0" applyFont="1" applyBorder="1"/>
    <xf numFmtId="0" fontId="10" fillId="20" borderId="0" xfId="0" applyFont="1" applyFill="1"/>
    <xf numFmtId="0" fontId="10" fillId="0" borderId="17" xfId="0" applyFont="1" applyBorder="1"/>
    <xf numFmtId="0" fontId="10" fillId="0" borderId="11" xfId="0" applyFont="1" applyBorder="1"/>
    <xf numFmtId="0" fontId="10" fillId="20" borderId="7" xfId="0" applyFont="1" applyFill="1" applyBorder="1"/>
    <xf numFmtId="168" fontId="10" fillId="0" borderId="1" xfId="4" applyFont="1" applyBorder="1" applyAlignment="1">
      <alignment horizontal="center" vertical="center" wrapText="1"/>
    </xf>
    <xf numFmtId="168" fontId="11" fillId="0" borderId="1" xfId="4" applyFont="1" applyBorder="1" applyAlignment="1">
      <alignment vertical="center" wrapText="1"/>
    </xf>
    <xf numFmtId="168" fontId="10" fillId="0" borderId="1" xfId="4" applyFont="1" applyBorder="1" applyAlignment="1">
      <alignment vertical="center" wrapText="1"/>
    </xf>
    <xf numFmtId="44" fontId="11" fillId="0" borderId="0" xfId="0" applyNumberFormat="1" applyFont="1" applyAlignment="1">
      <alignment vertical="center" wrapText="1"/>
    </xf>
    <xf numFmtId="0" fontId="0" fillId="0" borderId="0" xfId="0" applyAlignment="1">
      <alignment horizontal="left" vertical="center" wrapText="1" indent="1"/>
    </xf>
    <xf numFmtId="6" fontId="26" fillId="0" borderId="1" xfId="0" applyNumberFormat="1" applyFont="1" applyBorder="1" applyAlignment="1">
      <alignment vertical="center" wrapText="1"/>
    </xf>
    <xf numFmtId="0" fontId="27" fillId="0" borderId="1" xfId="0" applyFont="1" applyBorder="1" applyAlignment="1">
      <alignment horizontal="center" vertical="top" wrapText="1"/>
    </xf>
    <xf numFmtId="168" fontId="11" fillId="0" borderId="1" xfId="4" applyFont="1" applyFill="1" applyBorder="1" applyAlignment="1">
      <alignment vertical="center" wrapText="1"/>
    </xf>
    <xf numFmtId="174" fontId="10" fillId="0" borderId="1" xfId="8" applyNumberFormat="1" applyFont="1" applyFill="1" applyBorder="1" applyAlignment="1">
      <alignment horizontal="center" vertical="center"/>
    </xf>
    <xf numFmtId="165" fontId="10" fillId="0" borderId="0" xfId="1" applyFont="1" applyFill="1" applyBorder="1" applyAlignment="1">
      <alignment horizontal="center" vertical="center" wrapText="1"/>
    </xf>
    <xf numFmtId="168" fontId="11" fillId="2" borderId="1" xfId="4" applyFont="1" applyFill="1" applyBorder="1"/>
    <xf numFmtId="3" fontId="10" fillId="0" borderId="5" xfId="0" applyNumberFormat="1" applyFont="1" applyBorder="1" applyAlignment="1">
      <alignment horizontal="center"/>
    </xf>
    <xf numFmtId="168" fontId="10" fillId="0" borderId="5" xfId="4" applyFont="1" applyFill="1" applyBorder="1" applyAlignment="1">
      <alignment horizontal="center"/>
    </xf>
    <xf numFmtId="168" fontId="10" fillId="0" borderId="0" xfId="4" applyFont="1" applyFill="1" applyAlignment="1">
      <alignment horizontal="center" vertical="center"/>
    </xf>
    <xf numFmtId="169" fontId="10" fillId="0" borderId="0" xfId="0" applyNumberFormat="1" applyFont="1" applyAlignment="1">
      <alignment horizontal="center" vertical="center"/>
    </xf>
    <xf numFmtId="169" fontId="12" fillId="0" borderId="0" xfId="0" applyNumberFormat="1" applyFont="1" applyAlignment="1">
      <alignment vertical="center"/>
    </xf>
    <xf numFmtId="169" fontId="16" fillId="0" borderId="0" xfId="0" applyNumberFormat="1" applyFont="1" applyAlignment="1">
      <alignment horizontal="center" vertical="center"/>
    </xf>
    <xf numFmtId="169" fontId="12" fillId="0" borderId="0" xfId="0" applyNumberFormat="1" applyFont="1" applyAlignment="1">
      <alignment horizontal="center" vertical="center"/>
    </xf>
    <xf numFmtId="187" fontId="18" fillId="3" borderId="1" xfId="5" applyNumberFormat="1" applyFont="1" applyFill="1" applyBorder="1" applyAlignment="1">
      <alignment horizontal="center" vertical="center"/>
    </xf>
    <xf numFmtId="168" fontId="10" fillId="0" borderId="0" xfId="4" applyFont="1" applyAlignment="1">
      <alignment vertical="center" wrapText="1"/>
    </xf>
    <xf numFmtId="0" fontId="10" fillId="0" borderId="1" xfId="9" applyFont="1" applyBorder="1" applyAlignment="1">
      <alignment vertical="center" wrapText="1"/>
    </xf>
    <xf numFmtId="174" fontId="10" fillId="0" borderId="1" xfId="4" applyNumberFormat="1" applyFont="1" applyBorder="1" applyAlignment="1">
      <alignment vertical="center" wrapText="1"/>
    </xf>
    <xf numFmtId="8" fontId="10" fillId="0" borderId="0" xfId="0" applyNumberFormat="1" applyFont="1" applyAlignment="1">
      <alignment vertical="center" wrapText="1"/>
    </xf>
    <xf numFmtId="9" fontId="10" fillId="0" borderId="1" xfId="11" applyFont="1" applyBorder="1" applyAlignment="1">
      <alignment horizontal="center" vertical="center" wrapText="1"/>
    </xf>
    <xf numFmtId="9" fontId="10" fillId="0" borderId="1" xfId="0" applyNumberFormat="1" applyFont="1" applyBorder="1" applyAlignment="1">
      <alignment horizontal="center" vertical="center" wrapText="1"/>
    </xf>
    <xf numFmtId="0" fontId="11" fillId="2" borderId="1" xfId="0" applyFont="1" applyFill="1" applyBorder="1" applyAlignment="1">
      <alignment horizontal="center" vertical="center"/>
    </xf>
    <xf numFmtId="169" fontId="11" fillId="2" borderId="1" xfId="0" applyNumberFormat="1" applyFont="1" applyFill="1" applyBorder="1" applyAlignment="1">
      <alignment horizontal="center" vertical="center"/>
    </xf>
    <xf numFmtId="2" fontId="12" fillId="0" borderId="0" xfId="0" applyNumberFormat="1" applyFont="1" applyAlignment="1">
      <alignment horizontal="center" vertical="center"/>
    </xf>
    <xf numFmtId="0" fontId="11" fillId="2" borderId="1" xfId="0" applyFont="1" applyFill="1" applyBorder="1"/>
    <xf numFmtId="172" fontId="10" fillId="0" borderId="0" xfId="0" applyNumberFormat="1" applyFont="1" applyAlignment="1">
      <alignment horizontal="center" vertical="center"/>
    </xf>
    <xf numFmtId="169" fontId="10" fillId="16" borderId="1" xfId="0" applyNumberFormat="1" applyFont="1" applyFill="1" applyBorder="1" applyAlignment="1">
      <alignment vertical="center"/>
    </xf>
    <xf numFmtId="0" fontId="0" fillId="0" borderId="1" xfId="0" applyBorder="1" applyAlignment="1">
      <alignment horizontal="center" wrapText="1"/>
    </xf>
    <xf numFmtId="0" fontId="28" fillId="6" borderId="1" xfId="0" applyFont="1" applyFill="1" applyBorder="1" applyAlignment="1">
      <alignment horizontal="center"/>
    </xf>
    <xf numFmtId="168" fontId="0" fillId="0" borderId="1" xfId="4" applyFont="1" applyBorder="1" applyAlignment="1">
      <alignment horizontal="center" wrapText="1"/>
    </xf>
    <xf numFmtId="168" fontId="0" fillId="0" borderId="0" xfId="0" applyNumberFormat="1"/>
    <xf numFmtId="0" fontId="0" fillId="0" borderId="0" xfId="0" applyAlignment="1">
      <alignment horizontal="center" wrapText="1"/>
    </xf>
    <xf numFmtId="174" fontId="10" fillId="0" borderId="1" xfId="5" applyNumberFormat="1" applyFont="1" applyFill="1" applyBorder="1" applyAlignment="1">
      <alignment horizontal="center" vertical="center" wrapText="1"/>
    </xf>
    <xf numFmtId="6" fontId="27" fillId="0" borderId="1" xfId="0" applyNumberFormat="1" applyFont="1" applyBorder="1" applyAlignment="1">
      <alignment horizontal="center" vertical="center" wrapText="1"/>
    </xf>
    <xf numFmtId="174" fontId="11" fillId="0" borderId="1" xfId="0" applyNumberFormat="1" applyFont="1" applyBorder="1" applyAlignment="1">
      <alignment vertical="center" wrapText="1"/>
    </xf>
    <xf numFmtId="164" fontId="10" fillId="0" borderId="1" xfId="0" applyNumberFormat="1" applyFont="1" applyBorder="1" applyAlignment="1">
      <alignment horizontal="right" vertical="center" wrapText="1"/>
    </xf>
    <xf numFmtId="167" fontId="11" fillId="0" borderId="1" xfId="5" applyFont="1" applyFill="1" applyBorder="1" applyAlignment="1">
      <alignment horizontal="right" vertical="center" wrapText="1"/>
    </xf>
    <xf numFmtId="174" fontId="10" fillId="0" borderId="5" xfId="4" applyNumberFormat="1" applyFont="1" applyFill="1" applyBorder="1" applyAlignment="1">
      <alignment vertical="center" wrapText="1"/>
    </xf>
    <xf numFmtId="190" fontId="11" fillId="0" borderId="1" xfId="0" applyNumberFormat="1" applyFont="1" applyBorder="1" applyAlignment="1">
      <alignment vertical="center" wrapText="1"/>
    </xf>
    <xf numFmtId="9" fontId="10" fillId="0" borderId="1" xfId="11" applyFont="1" applyFill="1" applyBorder="1" applyAlignment="1">
      <alignment horizontal="right" vertical="center" wrapText="1"/>
    </xf>
    <xf numFmtId="165" fontId="10" fillId="0" borderId="1" xfId="1" applyFont="1" applyFill="1" applyBorder="1" applyAlignment="1">
      <alignment horizontal="center" vertical="center"/>
    </xf>
    <xf numFmtId="174" fontId="16" fillId="0" borderId="1" xfId="0" applyNumberFormat="1" applyFont="1" applyBorder="1" applyAlignment="1">
      <alignment vertical="center"/>
    </xf>
    <xf numFmtId="174" fontId="12" fillId="0" borderId="1" xfId="0" applyNumberFormat="1" applyFont="1" applyBorder="1" applyAlignment="1">
      <alignment vertical="center"/>
    </xf>
    <xf numFmtId="174" fontId="16" fillId="0" borderId="1" xfId="4" applyNumberFormat="1" applyFont="1" applyFill="1" applyBorder="1" applyAlignment="1">
      <alignment vertical="center"/>
    </xf>
    <xf numFmtId="0" fontId="11" fillId="0" borderId="1" xfId="0" applyFont="1" applyBorder="1" applyAlignment="1">
      <alignment horizontal="left" vertical="center" wrapText="1"/>
    </xf>
    <xf numFmtId="174" fontId="12" fillId="21" borderId="1" xfId="0" applyNumberFormat="1" applyFont="1" applyFill="1" applyBorder="1" applyAlignment="1">
      <alignment vertical="center"/>
    </xf>
    <xf numFmtId="174" fontId="16" fillId="21" borderId="1" xfId="0" applyNumberFormat="1" applyFont="1" applyFill="1" applyBorder="1" applyAlignment="1">
      <alignment vertical="center"/>
    </xf>
    <xf numFmtId="168" fontId="11" fillId="0" borderId="0" xfId="4" applyFont="1" applyAlignment="1">
      <alignment vertical="center" wrapText="1"/>
    </xf>
    <xf numFmtId="164" fontId="10" fillId="0" borderId="0" xfId="0" applyNumberFormat="1" applyFont="1" applyAlignment="1">
      <alignment horizontal="left" vertical="center" wrapText="1"/>
    </xf>
    <xf numFmtId="186" fontId="11" fillId="2" borderId="1" xfId="0" applyNumberFormat="1" applyFont="1" applyFill="1" applyBorder="1" applyAlignment="1">
      <alignment horizontal="center" vertical="center" wrapText="1"/>
    </xf>
    <xf numFmtId="189" fontId="11" fillId="2" borderId="1" xfId="0" applyNumberFormat="1" applyFont="1" applyFill="1" applyBorder="1" applyAlignment="1">
      <alignment horizontal="center" vertical="center" wrapText="1"/>
    </xf>
    <xf numFmtId="0" fontId="29" fillId="0" borderId="0" xfId="0" applyFont="1"/>
    <xf numFmtId="0" fontId="30" fillId="0" borderId="0" xfId="0" applyFont="1"/>
    <xf numFmtId="0" fontId="29" fillId="0" borderId="0" xfId="0" applyFont="1" applyAlignment="1">
      <alignment horizontal="center"/>
    </xf>
    <xf numFmtId="0" fontId="31" fillId="0" borderId="1" xfId="0" applyFont="1" applyBorder="1" applyAlignment="1">
      <alignment horizontal="center"/>
    </xf>
    <xf numFmtId="41" fontId="31" fillId="0" borderId="1" xfId="17" applyFont="1" applyBorder="1" applyAlignment="1">
      <alignment horizontal="center"/>
    </xf>
    <xf numFmtId="0" fontId="31" fillId="0" borderId="0" xfId="0" applyFont="1"/>
    <xf numFmtId="9" fontId="29" fillId="0" borderId="0" xfId="11" applyFont="1"/>
    <xf numFmtId="0" fontId="29" fillId="0" borderId="1" xfId="0" applyFont="1" applyBorder="1"/>
    <xf numFmtId="41" fontId="29" fillId="0" borderId="1" xfId="17" applyFont="1" applyBorder="1"/>
    <xf numFmtId="188" fontId="29" fillId="0" borderId="1" xfId="17" applyNumberFormat="1" applyFont="1" applyBorder="1"/>
    <xf numFmtId="43" fontId="29" fillId="0" borderId="1" xfId="0" applyNumberFormat="1" applyFont="1" applyBorder="1"/>
    <xf numFmtId="43" fontId="29" fillId="0" borderId="0" xfId="0" applyNumberFormat="1" applyFont="1"/>
    <xf numFmtId="41" fontId="29" fillId="0" borderId="0" xfId="17" applyFont="1"/>
    <xf numFmtId="0" fontId="29" fillId="0" borderId="11" xfId="0" applyFont="1" applyBorder="1"/>
    <xf numFmtId="41" fontId="29" fillId="0" borderId="11" xfId="17" applyFont="1" applyBorder="1"/>
    <xf numFmtId="188" fontId="29" fillId="0" borderId="11" xfId="17" applyNumberFormat="1" applyFont="1" applyBorder="1"/>
    <xf numFmtId="43" fontId="29" fillId="0" borderId="11" xfId="0" applyNumberFormat="1" applyFont="1" applyBorder="1"/>
    <xf numFmtId="41" fontId="29" fillId="0" borderId="1" xfId="17" applyFont="1" applyFill="1" applyBorder="1"/>
    <xf numFmtId="188" fontId="29" fillId="0" borderId="1" xfId="17" applyNumberFormat="1" applyFont="1" applyFill="1" applyBorder="1"/>
    <xf numFmtId="0" fontId="28" fillId="0" borderId="1" xfId="0" applyFont="1" applyBorder="1" applyAlignment="1">
      <alignment horizontal="center" vertical="center" wrapText="1"/>
    </xf>
    <xf numFmtId="0" fontId="0" fillId="0" borderId="1" xfId="0" applyBorder="1" applyAlignment="1">
      <alignment horizontal="center" vertical="center" wrapText="1"/>
    </xf>
    <xf numFmtId="172" fontId="10" fillId="0" borderId="2" xfId="4" applyNumberFormat="1" applyFont="1" applyBorder="1" applyAlignment="1">
      <alignment horizontal="center"/>
    </xf>
    <xf numFmtId="172" fontId="10" fillId="0" borderId="1" xfId="4" applyNumberFormat="1" applyFont="1" applyFill="1" applyBorder="1" applyAlignment="1">
      <alignment horizontal="center" vertical="center" wrapText="1"/>
    </xf>
    <xf numFmtId="172" fontId="10" fillId="0" borderId="1" xfId="4" applyNumberFormat="1" applyFont="1" applyBorder="1" applyAlignment="1">
      <alignment horizontal="center"/>
    </xf>
    <xf numFmtId="172" fontId="11" fillId="0" borderId="1" xfId="0" applyNumberFormat="1" applyFont="1" applyBorder="1" applyAlignment="1">
      <alignment horizontal="center" vertical="center" wrapText="1"/>
    </xf>
    <xf numFmtId="172" fontId="0" fillId="0" borderId="1" xfId="4" applyNumberFormat="1" applyFont="1" applyBorder="1" applyAlignment="1">
      <alignment horizontal="center" wrapText="1"/>
    </xf>
    <xf numFmtId="172" fontId="10" fillId="0" borderId="1" xfId="4" applyNumberFormat="1" applyFont="1" applyFill="1" applyBorder="1" applyAlignment="1">
      <alignment horizontal="center" vertical="center"/>
    </xf>
    <xf numFmtId="172" fontId="29" fillId="0" borderId="0" xfId="4" applyNumberFormat="1" applyFont="1" applyAlignment="1">
      <alignment horizontal="center"/>
    </xf>
    <xf numFmtId="172" fontId="29" fillId="0" borderId="0" xfId="0" applyNumberFormat="1" applyFont="1" applyAlignment="1">
      <alignment horizontal="center"/>
    </xf>
    <xf numFmtId="172" fontId="10" fillId="0" borderId="1" xfId="4" applyNumberFormat="1" applyFont="1" applyFill="1" applyBorder="1" applyAlignment="1">
      <alignment horizontal="right" vertical="center"/>
    </xf>
    <xf numFmtId="172" fontId="11" fillId="0" borderId="1" xfId="4" applyNumberFormat="1" applyFont="1" applyFill="1" applyBorder="1" applyAlignment="1">
      <alignment horizontal="right" vertical="center"/>
    </xf>
    <xf numFmtId="171" fontId="16" fillId="0" borderId="0" xfId="0" applyNumberFormat="1" applyFont="1" applyAlignment="1">
      <alignment vertical="center"/>
    </xf>
    <xf numFmtId="10" fontId="16" fillId="0" borderId="0" xfId="11" applyNumberFormat="1" applyFont="1" applyAlignment="1">
      <alignment horizontal="center" vertical="center"/>
    </xf>
    <xf numFmtId="168" fontId="16" fillId="0" borderId="0" xfId="4" applyFont="1" applyAlignment="1">
      <alignment vertical="center"/>
    </xf>
    <xf numFmtId="174" fontId="16" fillId="0" borderId="0" xfId="0" applyNumberFormat="1" applyFont="1" applyAlignment="1">
      <alignment vertical="center"/>
    </xf>
    <xf numFmtId="165" fontId="16" fillId="0" borderId="0" xfId="1" applyFont="1" applyAlignment="1">
      <alignment vertical="center"/>
    </xf>
    <xf numFmtId="43" fontId="16" fillId="0" borderId="0" xfId="0" applyNumberFormat="1" applyFont="1" applyAlignment="1">
      <alignment horizontal="center" vertical="center"/>
    </xf>
    <xf numFmtId="0" fontId="28" fillId="0" borderId="1" xfId="0" applyFont="1" applyBorder="1" applyAlignment="1">
      <alignment horizontal="center"/>
    </xf>
    <xf numFmtId="164" fontId="10" fillId="0" borderId="1" xfId="2" applyFont="1" applyFill="1" applyBorder="1" applyAlignment="1">
      <alignment horizontal="center" wrapText="1"/>
    </xf>
    <xf numFmtId="9" fontId="10" fillId="0" borderId="1" xfId="0" applyNumberFormat="1" applyFont="1" applyBorder="1" applyAlignment="1">
      <alignment horizontal="center" wrapText="1"/>
    </xf>
    <xf numFmtId="0" fontId="28" fillId="0" borderId="1" xfId="0" applyFont="1" applyBorder="1" applyAlignment="1">
      <alignment horizontal="center" vertical="center"/>
    </xf>
    <xf numFmtId="0" fontId="12" fillId="0" borderId="1" xfId="0" applyFont="1" applyBorder="1" applyAlignment="1">
      <alignment horizontal="center" vertical="center"/>
    </xf>
    <xf numFmtId="172" fontId="10" fillId="0" borderId="1" xfId="0" applyNumberFormat="1" applyFont="1" applyBorder="1" applyAlignment="1">
      <alignment horizontal="center" vertical="center"/>
    </xf>
    <xf numFmtId="172" fontId="10" fillId="0" borderId="1" xfId="4" applyNumberFormat="1" applyFont="1" applyFill="1" applyBorder="1" applyAlignment="1">
      <alignment horizontal="center"/>
    </xf>
    <xf numFmtId="172" fontId="11" fillId="0" borderId="1" xfId="0" applyNumberFormat="1" applyFont="1" applyBorder="1" applyAlignment="1">
      <alignment horizontal="center" vertical="center"/>
    </xf>
    <xf numFmtId="0" fontId="11" fillId="0" borderId="1" xfId="0" applyFont="1" applyBorder="1" applyAlignment="1">
      <alignment horizontal="left"/>
    </xf>
    <xf numFmtId="172" fontId="11" fillId="0" borderId="1" xfId="1" applyNumberFormat="1" applyFont="1" applyFill="1" applyBorder="1" applyAlignment="1">
      <alignment horizontal="center"/>
    </xf>
    <xf numFmtId="0" fontId="10" fillId="0" borderId="1" xfId="0" applyFont="1" applyBorder="1" applyAlignment="1">
      <alignment horizontal="left"/>
    </xf>
    <xf numFmtId="0" fontId="11" fillId="0" borderId="1" xfId="0" applyFont="1" applyBorder="1" applyAlignment="1">
      <alignment horizontal="left" vertical="top"/>
    </xf>
    <xf numFmtId="172" fontId="10" fillId="0" borderId="1" xfId="1" applyNumberFormat="1" applyFont="1" applyFill="1" applyBorder="1" applyAlignment="1">
      <alignment horizontal="center" vertical="center"/>
    </xf>
    <xf numFmtId="191" fontId="16" fillId="0" borderId="1" xfId="0" applyNumberFormat="1" applyFont="1" applyBorder="1" applyAlignment="1">
      <alignment horizontal="center" vertical="center"/>
    </xf>
    <xf numFmtId="168" fontId="13" fillId="0" borderId="1" xfId="4" applyFont="1" applyFill="1" applyBorder="1" applyAlignment="1">
      <alignment horizontal="center" vertical="center" wrapText="1"/>
    </xf>
    <xf numFmtId="9" fontId="16" fillId="0" borderId="8" xfId="11" applyFont="1" applyFill="1" applyBorder="1" applyAlignment="1">
      <alignment horizontal="center" vertical="center"/>
    </xf>
    <xf numFmtId="168" fontId="13" fillId="0" borderId="1" xfId="0" applyNumberFormat="1" applyFont="1" applyBorder="1" applyAlignment="1">
      <alignment vertical="center" wrapText="1"/>
    </xf>
    <xf numFmtId="0" fontId="11" fillId="0" borderId="2" xfId="0" applyFont="1" applyBorder="1" applyAlignment="1">
      <alignment horizontal="center" vertical="center"/>
    </xf>
    <xf numFmtId="192" fontId="10" fillId="0" borderId="4" xfId="1" applyNumberFormat="1" applyFont="1" applyBorder="1" applyAlignment="1">
      <alignment horizontal="center" vertical="center" wrapText="1"/>
    </xf>
    <xf numFmtId="9" fontId="0" fillId="0" borderId="1" xfId="0" applyNumberFormat="1" applyBorder="1"/>
    <xf numFmtId="9" fontId="0" fillId="0" borderId="31" xfId="0" applyNumberFormat="1" applyBorder="1"/>
    <xf numFmtId="9" fontId="0" fillId="0" borderId="29" xfId="0" applyNumberFormat="1" applyBorder="1"/>
    <xf numFmtId="164" fontId="0" fillId="0" borderId="30" xfId="0" applyNumberFormat="1" applyBorder="1"/>
    <xf numFmtId="9" fontId="0" fillId="0" borderId="26" xfId="0" applyNumberFormat="1" applyBorder="1"/>
    <xf numFmtId="9" fontId="0" fillId="0" borderId="28" xfId="0" applyNumberFormat="1" applyBorder="1"/>
    <xf numFmtId="164" fontId="0" fillId="0" borderId="24" xfId="0" applyNumberFormat="1" applyBorder="1"/>
    <xf numFmtId="10" fontId="0" fillId="0" borderId="1" xfId="0" applyNumberFormat="1" applyBorder="1"/>
    <xf numFmtId="10" fontId="0" fillId="0" borderId="27" xfId="0" applyNumberFormat="1" applyBorder="1"/>
    <xf numFmtId="0" fontId="28" fillId="0" borderId="32" xfId="0" applyFont="1" applyBorder="1" applyAlignment="1">
      <alignment horizontal="center" vertical="center"/>
    </xf>
    <xf numFmtId="0" fontId="28" fillId="0" borderId="32" xfId="0" applyFont="1" applyBorder="1" applyAlignment="1">
      <alignment horizontal="center"/>
    </xf>
    <xf numFmtId="0" fontId="28" fillId="2" borderId="23" xfId="0" applyFont="1" applyFill="1" applyBorder="1" applyAlignment="1">
      <alignment horizontal="right"/>
    </xf>
    <xf numFmtId="0" fontId="10" fillId="0" borderId="2" xfId="0" applyFont="1" applyBorder="1" applyAlignment="1">
      <alignment horizontal="center" vertical="center"/>
    </xf>
    <xf numFmtId="169" fontId="10" fillId="0" borderId="2" xfId="0" applyNumberFormat="1" applyFont="1" applyBorder="1" applyAlignment="1">
      <alignment horizontal="center" vertical="center"/>
    </xf>
    <xf numFmtId="168" fontId="10" fillId="0" borderId="2" xfId="4" applyFont="1" applyFill="1" applyBorder="1" applyAlignment="1">
      <alignment horizontal="center" vertical="center"/>
    </xf>
    <xf numFmtId="172" fontId="10" fillId="0" borderId="1" xfId="0" applyNumberFormat="1" applyFont="1" applyBorder="1" applyAlignment="1">
      <alignment vertical="center"/>
    </xf>
    <xf numFmtId="172" fontId="0" fillId="0" borderId="30" xfId="0" applyNumberFormat="1" applyBorder="1"/>
    <xf numFmtId="172" fontId="0" fillId="0" borderId="25" xfId="0" applyNumberFormat="1" applyBorder="1"/>
    <xf numFmtId="10" fontId="0" fillId="0" borderId="4" xfId="0" applyNumberFormat="1" applyBorder="1"/>
    <xf numFmtId="9" fontId="0" fillId="0" borderId="34" xfId="0" applyNumberFormat="1" applyBorder="1"/>
    <xf numFmtId="164" fontId="0" fillId="0" borderId="33" xfId="0" applyNumberFormat="1" applyBorder="1"/>
    <xf numFmtId="0" fontId="28" fillId="0" borderId="23" xfId="0" applyFont="1" applyBorder="1" applyAlignment="1">
      <alignment horizontal="center"/>
    </xf>
    <xf numFmtId="172" fontId="0" fillId="0" borderId="1" xfId="0" applyNumberFormat="1" applyBorder="1"/>
    <xf numFmtId="164" fontId="0" fillId="0" borderId="1" xfId="0" applyNumberFormat="1" applyBorder="1"/>
    <xf numFmtId="172" fontId="0" fillId="0" borderId="33" xfId="0" applyNumberFormat="1" applyBorder="1"/>
    <xf numFmtId="9" fontId="0" fillId="0" borderId="0" xfId="0" applyNumberFormat="1"/>
    <xf numFmtId="172" fontId="0" fillId="0" borderId="0" xfId="0" applyNumberFormat="1"/>
    <xf numFmtId="165" fontId="0" fillId="0" borderId="0" xfId="1" applyFont="1"/>
    <xf numFmtId="43" fontId="0" fillId="0" borderId="0" xfId="0" applyNumberFormat="1"/>
    <xf numFmtId="10" fontId="0" fillId="0" borderId="0" xfId="0" applyNumberFormat="1"/>
    <xf numFmtId="172" fontId="0" fillId="0" borderId="24" xfId="4" applyNumberFormat="1" applyFont="1" applyBorder="1"/>
    <xf numFmtId="172" fontId="0" fillId="0" borderId="30" xfId="4" applyNumberFormat="1" applyFont="1" applyBorder="1"/>
    <xf numFmtId="171" fontId="0" fillId="0" borderId="28" xfId="0" applyNumberFormat="1" applyBorder="1"/>
    <xf numFmtId="171" fontId="0" fillId="0" borderId="31" xfId="0" applyNumberFormat="1" applyBorder="1"/>
    <xf numFmtId="0" fontId="30" fillId="0" borderId="1" xfId="0" applyFont="1" applyBorder="1" applyAlignment="1">
      <alignment horizontal="center"/>
    </xf>
    <xf numFmtId="0" fontId="0" fillId="0" borderId="1" xfId="0" applyBorder="1" applyAlignment="1">
      <alignment horizontal="center"/>
    </xf>
    <xf numFmtId="0" fontId="28" fillId="0" borderId="35" xfId="0" applyFont="1" applyBorder="1" applyAlignment="1">
      <alignment horizontal="center"/>
    </xf>
    <xf numFmtId="0" fontId="28" fillId="0" borderId="36" xfId="0" applyFont="1" applyBorder="1" applyAlignment="1">
      <alignment horizontal="center"/>
    </xf>
    <xf numFmtId="0" fontId="11" fillId="2" borderId="1"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12"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5" xfId="0" applyFont="1" applyBorder="1" applyAlignment="1">
      <alignment horizontal="center"/>
    </xf>
    <xf numFmtId="0" fontId="10" fillId="0" borderId="16" xfId="0" applyFont="1" applyBorder="1" applyAlignment="1">
      <alignment horizontal="center"/>
    </xf>
    <xf numFmtId="0" fontId="27"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10" fillId="0" borderId="0" xfId="0" applyFont="1" applyAlignment="1">
      <alignment horizontal="center" vertical="center" wrapText="1"/>
    </xf>
    <xf numFmtId="10" fontId="14" fillId="0" borderId="8" xfId="0" applyNumberFormat="1" applyFont="1" applyBorder="1" applyAlignment="1">
      <alignment horizontal="center" vertical="center" wrapText="1"/>
    </xf>
    <xf numFmtId="0" fontId="11" fillId="0" borderId="0" xfId="0" applyFont="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9" xfId="0" applyFont="1" applyBorder="1" applyAlignment="1">
      <alignment horizontal="center" vertical="center"/>
    </xf>
    <xf numFmtId="0" fontId="10" fillId="0" borderId="21" xfId="0" applyFont="1" applyBorder="1" applyAlignment="1">
      <alignment horizontal="center"/>
    </xf>
    <xf numFmtId="0" fontId="10" fillId="0" borderId="22" xfId="0" applyFont="1" applyBorder="1" applyAlignment="1">
      <alignment horizontal="center"/>
    </xf>
    <xf numFmtId="0" fontId="10" fillId="0" borderId="9" xfId="0" applyFont="1" applyBorder="1" applyAlignment="1">
      <alignment horizontal="center" vertical="center" wrapText="1"/>
    </xf>
    <xf numFmtId="0" fontId="13" fillId="0" borderId="1" xfId="0" applyFont="1" applyBorder="1" applyAlignment="1">
      <alignment horizontal="center" vertical="center" wrapText="1"/>
    </xf>
    <xf numFmtId="0" fontId="11" fillId="2" borderId="1" xfId="0" applyFont="1" applyFill="1" applyBorder="1" applyAlignment="1">
      <alignment horizontal="center" vertic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11" fillId="0" borderId="0" xfId="0" applyFont="1" applyAlignment="1">
      <alignment horizontal="center" vertical="center"/>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11" fillId="0" borderId="1" xfId="0" applyFont="1" applyBorder="1" applyAlignment="1">
      <alignment horizontal="center" vertical="center"/>
    </xf>
    <xf numFmtId="168" fontId="18" fillId="0" borderId="1" xfId="4" applyFont="1" applyFill="1" applyBorder="1" applyAlignment="1">
      <alignment horizontal="center" vertical="center"/>
    </xf>
    <xf numFmtId="168" fontId="16" fillId="0" borderId="0" xfId="4" applyFont="1" applyFill="1" applyBorder="1" applyAlignment="1">
      <alignment horizontal="center" vertical="center"/>
    </xf>
    <xf numFmtId="0" fontId="12" fillId="0" borderId="1" xfId="0" applyFont="1" applyBorder="1" applyAlignment="1">
      <alignment horizontal="center" vertical="center"/>
    </xf>
    <xf numFmtId="168" fontId="16" fillId="0" borderId="1" xfId="4" applyFont="1" applyFill="1" applyBorder="1" applyAlignment="1">
      <alignment horizontal="center" vertical="center"/>
    </xf>
    <xf numFmtId="168" fontId="12" fillId="3" borderId="1" xfId="4" applyFont="1" applyFill="1" applyBorder="1" applyAlignment="1">
      <alignment horizontal="center" vertical="center" wrapText="1"/>
    </xf>
    <xf numFmtId="0" fontId="12" fillId="2" borderId="1" xfId="0" applyFont="1" applyFill="1" applyBorder="1" applyAlignment="1">
      <alignment horizontal="center" vertical="center"/>
    </xf>
    <xf numFmtId="0" fontId="11" fillId="0" borderId="1" xfId="0" applyFont="1" applyBorder="1" applyAlignment="1">
      <alignment horizontal="center" wrapText="1"/>
    </xf>
    <xf numFmtId="0" fontId="10" fillId="2" borderId="0" xfId="0" applyFont="1" applyFill="1" applyAlignment="1">
      <alignment horizontal="center" wrapText="1"/>
    </xf>
    <xf numFmtId="0" fontId="11" fillId="2" borderId="1" xfId="0" applyFont="1" applyFill="1" applyBorder="1" applyAlignment="1">
      <alignment horizontal="center"/>
    </xf>
    <xf numFmtId="42" fontId="10" fillId="0" borderId="1" xfId="0" applyNumberFormat="1" applyFont="1" applyBorder="1" applyAlignment="1">
      <alignment horizontal="center" vertical="center"/>
    </xf>
    <xf numFmtId="0" fontId="11" fillId="0" borderId="0" xfId="0" applyFont="1" applyAlignment="1">
      <alignment horizontal="center"/>
    </xf>
    <xf numFmtId="0" fontId="10" fillId="0" borderId="1" xfId="0" applyFont="1" applyBorder="1" applyAlignment="1">
      <alignment horizontal="center"/>
    </xf>
    <xf numFmtId="0" fontId="11" fillId="0" borderId="1" xfId="0" applyFont="1" applyBorder="1" applyAlignment="1">
      <alignment horizontal="center"/>
    </xf>
    <xf numFmtId="178" fontId="10" fillId="3" borderId="1" xfId="0" applyNumberFormat="1" applyFont="1" applyFill="1" applyBorder="1" applyAlignment="1">
      <alignment horizontal="center"/>
    </xf>
    <xf numFmtId="165" fontId="11" fillId="0" borderId="1" xfId="1" applyFont="1" applyFill="1" applyBorder="1" applyAlignment="1">
      <alignment horizontal="center" vertical="center"/>
    </xf>
    <xf numFmtId="0" fontId="10" fillId="0" borderId="0" xfId="0" applyFont="1" applyAlignment="1">
      <alignment horizontal="center" wrapText="1"/>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2" xfId="0" applyFont="1" applyFill="1" applyBorder="1" applyAlignment="1">
      <alignment horizontal="center"/>
    </xf>
    <xf numFmtId="0" fontId="11" fillId="2" borderId="3" xfId="0" applyFont="1" applyFill="1" applyBorder="1" applyAlignment="1">
      <alignment horizontal="center"/>
    </xf>
    <xf numFmtId="0" fontId="11" fillId="2" borderId="4" xfId="0" applyFont="1" applyFill="1" applyBorder="1" applyAlignment="1">
      <alignment horizontal="center"/>
    </xf>
    <xf numFmtId="0" fontId="10" fillId="7" borderId="17" xfId="0" applyFont="1" applyFill="1" applyBorder="1" applyAlignment="1">
      <alignment horizontal="center"/>
    </xf>
    <xf numFmtId="0" fontId="10" fillId="7" borderId="11" xfId="0" applyFont="1" applyFill="1" applyBorder="1" applyAlignment="1">
      <alignment horizontal="center"/>
    </xf>
    <xf numFmtId="0" fontId="10" fillId="7" borderId="1" xfId="0" applyFont="1" applyFill="1" applyBorder="1" applyAlignment="1">
      <alignment horizontal="center"/>
    </xf>
    <xf numFmtId="0" fontId="11" fillId="2" borderId="0" xfId="0" applyFont="1" applyFill="1" applyAlignment="1">
      <alignment horizontal="center"/>
    </xf>
    <xf numFmtId="0" fontId="11" fillId="5" borderId="1" xfId="0" applyFont="1" applyFill="1" applyBorder="1" applyAlignment="1">
      <alignment horizontal="center" vertical="center" wrapText="1"/>
    </xf>
    <xf numFmtId="172" fontId="10" fillId="0" borderId="1" xfId="0" applyNumberFormat="1" applyFont="1" applyBorder="1" applyAlignment="1">
      <alignment horizontal="center" vertical="center"/>
    </xf>
    <xf numFmtId="0" fontId="11" fillId="2" borderId="6" xfId="0" applyFont="1" applyFill="1" applyBorder="1" applyAlignment="1">
      <alignment horizontal="center"/>
    </xf>
    <xf numFmtId="0" fontId="10" fillId="0" borderId="17" xfId="0" applyFont="1" applyBorder="1" applyAlignment="1">
      <alignment horizontal="center" vertical="center" wrapText="1"/>
    </xf>
    <xf numFmtId="0" fontId="10" fillId="0" borderId="7" xfId="0" applyFont="1" applyBorder="1" applyAlignment="1">
      <alignment horizontal="center" vertical="center" wrapText="1"/>
    </xf>
    <xf numFmtId="0" fontId="11" fillId="17" borderId="1" xfId="0" applyFont="1" applyFill="1" applyBorder="1" applyAlignment="1">
      <alignment horizontal="center"/>
    </xf>
    <xf numFmtId="0" fontId="10" fillId="7" borderId="2" xfId="0" applyFont="1" applyFill="1" applyBorder="1" applyAlignment="1">
      <alignment horizontal="center"/>
    </xf>
    <xf numFmtId="0" fontId="10" fillId="7" borderId="3" xfId="0" applyFont="1" applyFill="1" applyBorder="1" applyAlignment="1">
      <alignment horizontal="center"/>
    </xf>
    <xf numFmtId="0" fontId="10" fillId="7" borderId="4" xfId="0" applyFont="1" applyFill="1" applyBorder="1" applyAlignment="1">
      <alignment horizontal="center"/>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0" borderId="1" xfId="0" applyFont="1" applyBorder="1" applyAlignment="1">
      <alignment horizontal="center" wrapText="1"/>
    </xf>
    <xf numFmtId="0" fontId="28" fillId="0" borderId="37" xfId="0" applyFont="1" applyBorder="1" applyAlignment="1">
      <alignment horizontal="center" vertical="center"/>
    </xf>
    <xf numFmtId="172" fontId="0" fillId="0" borderId="26" xfId="0" applyNumberFormat="1" applyBorder="1"/>
    <xf numFmtId="172" fontId="0" fillId="0" borderId="27" xfId="0" applyNumberFormat="1" applyBorder="1"/>
    <xf numFmtId="9" fontId="0" fillId="0" borderId="27" xfId="0" applyNumberFormat="1" applyBorder="1"/>
    <xf numFmtId="164" fontId="0" fillId="0" borderId="26" xfId="0" applyNumberFormat="1" applyBorder="1"/>
    <xf numFmtId="164" fontId="0" fillId="0" borderId="27" xfId="0" applyNumberFormat="1" applyBorder="1"/>
    <xf numFmtId="0" fontId="0" fillId="0" borderId="26" xfId="0" applyBorder="1" applyAlignment="1">
      <alignment horizontal="center"/>
    </xf>
    <xf numFmtId="168" fontId="0" fillId="2" borderId="27" xfId="0" applyNumberFormat="1" applyFill="1" applyBorder="1"/>
    <xf numFmtId="9" fontId="0" fillId="2" borderId="27" xfId="0" applyNumberFormat="1" applyFill="1" applyBorder="1"/>
    <xf numFmtId="164" fontId="0" fillId="2" borderId="27" xfId="0" applyNumberFormat="1" applyFill="1" applyBorder="1"/>
    <xf numFmtId="0" fontId="0" fillId="0" borderId="28" xfId="0" applyBorder="1" applyAlignment="1">
      <alignment horizontal="center"/>
    </xf>
    <xf numFmtId="0" fontId="0" fillId="0" borderId="31" xfId="0" applyBorder="1" applyAlignment="1">
      <alignment horizontal="center"/>
    </xf>
    <xf numFmtId="9" fontId="0" fillId="2" borderId="29" xfId="0" applyNumberFormat="1" applyFill="1" applyBorder="1"/>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28" fillId="0" borderId="1" xfId="0" applyFont="1" applyFill="1" applyBorder="1" applyAlignment="1">
      <alignment horizontal="center"/>
    </xf>
  </cellXfs>
  <cellStyles count="18">
    <cellStyle name="Hipervínculo" xfId="14" builtinId="8"/>
    <cellStyle name="Millares" xfId="1" builtinId="3"/>
    <cellStyle name="Millares [0]" xfId="2" builtinId="6"/>
    <cellStyle name="Millares [0] 2" xfId="17" xr:uid="{0FBE278A-53FF-4E43-8AA3-3B3B4A19EA4F}"/>
    <cellStyle name="Millares 2" xfId="3" xr:uid="{00000000-0005-0000-0000-000002000000}"/>
    <cellStyle name="Millares 3" xfId="15" xr:uid="{D8E766FD-A368-46ED-AE55-12C195F2BFD4}"/>
    <cellStyle name="Moneda" xfId="4" builtinId="4"/>
    <cellStyle name="Moneda [0]" xfId="5" builtinId="7"/>
    <cellStyle name="Moneda 2" xfId="6" xr:uid="{00000000-0005-0000-0000-000005000000}"/>
    <cellStyle name="Moneda 3" xfId="7" xr:uid="{00000000-0005-0000-0000-000006000000}"/>
    <cellStyle name="Moneda 4" xfId="8" xr:uid="{00000000-0005-0000-0000-000007000000}"/>
    <cellStyle name="Moneda 5" xfId="16" xr:uid="{704AE5A2-7091-4A52-937F-707D0E438EDC}"/>
    <cellStyle name="Normal" xfId="0" builtinId="0"/>
    <cellStyle name="Normal 2" xfId="9" xr:uid="{00000000-0005-0000-0000-000009000000}"/>
    <cellStyle name="Normal 3" xfId="10" xr:uid="{00000000-0005-0000-0000-00000A000000}"/>
    <cellStyle name="Porcentaje" xfId="11" builtinId="5"/>
    <cellStyle name="Porcentual 2" xfId="12" xr:uid="{00000000-0005-0000-0000-00000C000000}"/>
    <cellStyle name="Porcentual 3" xfId="13" xr:uid="{00000000-0005-0000-0000-00000D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28</xdr:row>
      <xdr:rowOff>0</xdr:rowOff>
    </xdr:from>
    <xdr:to>
      <xdr:col>18</xdr:col>
      <xdr:colOff>304800</xdr:colOff>
      <xdr:row>29</xdr:row>
      <xdr:rowOff>114301</xdr:rowOff>
    </xdr:to>
    <xdr:sp macro="" textlink="">
      <xdr:nvSpPr>
        <xdr:cNvPr id="17409" name="AutoShape 1">
          <a:extLst>
            <a:ext uri="{FF2B5EF4-FFF2-40B4-BE49-F238E27FC236}">
              <a16:creationId xmlns:a16="http://schemas.microsoft.com/office/drawing/2014/main" id="{3C565395-7DF2-2123-40D7-81BC485E37DF}"/>
            </a:ext>
          </a:extLst>
        </xdr:cNvPr>
        <xdr:cNvSpPr>
          <a:spLocks noChangeAspect="1" noChangeArrowheads="1"/>
        </xdr:cNvSpPr>
      </xdr:nvSpPr>
      <xdr:spPr bwMode="auto">
        <a:xfrm>
          <a:off x="24307800" y="682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20</xdr:row>
      <xdr:rowOff>0</xdr:rowOff>
    </xdr:from>
    <xdr:to>
      <xdr:col>17</xdr:col>
      <xdr:colOff>304800</xdr:colOff>
      <xdr:row>21</xdr:row>
      <xdr:rowOff>114299</xdr:rowOff>
    </xdr:to>
    <xdr:sp macro="" textlink="">
      <xdr:nvSpPr>
        <xdr:cNvPr id="17410" name="AutoShape 2">
          <a:extLst>
            <a:ext uri="{FF2B5EF4-FFF2-40B4-BE49-F238E27FC236}">
              <a16:creationId xmlns:a16="http://schemas.microsoft.com/office/drawing/2014/main" id="{5ED03E78-C1A0-BCA7-8848-BF285EDEDE33}"/>
            </a:ext>
          </a:extLst>
        </xdr:cNvPr>
        <xdr:cNvSpPr>
          <a:spLocks noChangeAspect="1" noChangeArrowheads="1"/>
        </xdr:cNvSpPr>
      </xdr:nvSpPr>
      <xdr:spPr bwMode="auto">
        <a:xfrm>
          <a:off x="22326600" y="5305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18</xdr:col>
      <xdr:colOff>0</xdr:colOff>
      <xdr:row>20</xdr:row>
      <xdr:rowOff>0</xdr:rowOff>
    </xdr:from>
    <xdr:ext cx="304800" cy="300420"/>
    <xdr:sp macro="" textlink="">
      <xdr:nvSpPr>
        <xdr:cNvPr id="2" name="AutoShape 2">
          <a:extLst>
            <a:ext uri="{FF2B5EF4-FFF2-40B4-BE49-F238E27FC236}">
              <a16:creationId xmlns:a16="http://schemas.microsoft.com/office/drawing/2014/main" id="{3B689A7B-D73E-44EB-BA0E-9CEAB0EAAD5A}"/>
            </a:ext>
          </a:extLst>
        </xdr:cNvPr>
        <xdr:cNvSpPr>
          <a:spLocks noChangeAspect="1" noChangeArrowheads="1"/>
        </xdr:cNvSpPr>
      </xdr:nvSpPr>
      <xdr:spPr bwMode="auto">
        <a:xfrm>
          <a:off x="27983793" y="3700517"/>
          <a:ext cx="304800" cy="300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5</xdr:row>
      <xdr:rowOff>0</xdr:rowOff>
    </xdr:from>
    <xdr:to>
      <xdr:col>6</xdr:col>
      <xdr:colOff>304800</xdr:colOff>
      <xdr:row>6</xdr:row>
      <xdr:rowOff>116681</xdr:rowOff>
    </xdr:to>
    <xdr:sp macro="" textlink="">
      <xdr:nvSpPr>
        <xdr:cNvPr id="1025" name="AutoShape 1">
          <a:extLst>
            <a:ext uri="{FF2B5EF4-FFF2-40B4-BE49-F238E27FC236}">
              <a16:creationId xmlns:a16="http://schemas.microsoft.com/office/drawing/2014/main" id="{2F27D3BD-43D0-7BE2-EFAD-EFD56AF15B7D}"/>
            </a:ext>
          </a:extLst>
        </xdr:cNvPr>
        <xdr:cNvSpPr>
          <a:spLocks noChangeAspect="1" noChangeArrowheads="1"/>
        </xdr:cNvSpPr>
      </xdr:nvSpPr>
      <xdr:spPr bwMode="auto">
        <a:xfrm>
          <a:off x="704850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64</xdr:row>
      <xdr:rowOff>0</xdr:rowOff>
    </xdr:from>
    <xdr:to>
      <xdr:col>6</xdr:col>
      <xdr:colOff>304800</xdr:colOff>
      <xdr:row>65</xdr:row>
      <xdr:rowOff>114300</xdr:rowOff>
    </xdr:to>
    <xdr:sp macro="" textlink="">
      <xdr:nvSpPr>
        <xdr:cNvPr id="4" name="AutoShape 1">
          <a:extLst>
            <a:ext uri="{FF2B5EF4-FFF2-40B4-BE49-F238E27FC236}">
              <a16:creationId xmlns:a16="http://schemas.microsoft.com/office/drawing/2014/main" id="{E03FBBE0-1AF7-EED7-EEDD-CFA7535DE63F}"/>
            </a:ext>
          </a:extLst>
        </xdr:cNvPr>
        <xdr:cNvSpPr>
          <a:spLocks noChangeAspect="1" noChangeArrowheads="1"/>
        </xdr:cNvSpPr>
      </xdr:nvSpPr>
      <xdr:spPr bwMode="auto">
        <a:xfrm>
          <a:off x="10363200" y="11763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6</xdr:col>
      <xdr:colOff>304800</xdr:colOff>
      <xdr:row>2</xdr:row>
      <xdr:rowOff>103716</xdr:rowOff>
    </xdr:to>
    <xdr:sp macro="" textlink="">
      <xdr:nvSpPr>
        <xdr:cNvPr id="2" name="AutoShape 1">
          <a:extLst>
            <a:ext uri="{FF2B5EF4-FFF2-40B4-BE49-F238E27FC236}">
              <a16:creationId xmlns:a16="http://schemas.microsoft.com/office/drawing/2014/main" id="{972C0F9F-CDAA-4341-956B-7A89736E4040}"/>
            </a:ext>
          </a:extLst>
        </xdr:cNvPr>
        <xdr:cNvSpPr>
          <a:spLocks noChangeAspect="1" noChangeArrowheads="1"/>
        </xdr:cNvSpPr>
      </xdr:nvSpPr>
      <xdr:spPr bwMode="auto">
        <a:xfrm>
          <a:off x="1049655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35</xdr:row>
      <xdr:rowOff>0</xdr:rowOff>
    </xdr:from>
    <xdr:to>
      <xdr:col>1</xdr:col>
      <xdr:colOff>304800</xdr:colOff>
      <xdr:row>36</xdr:row>
      <xdr:rowOff>114300</xdr:rowOff>
    </xdr:to>
    <xdr:sp macro="" textlink="">
      <xdr:nvSpPr>
        <xdr:cNvPr id="3" name="AutoShape 1">
          <a:extLst>
            <a:ext uri="{FF2B5EF4-FFF2-40B4-BE49-F238E27FC236}">
              <a16:creationId xmlns:a16="http://schemas.microsoft.com/office/drawing/2014/main" id="{93462DAC-29D5-427B-94F1-48EDA82C2DB5}"/>
            </a:ext>
          </a:extLst>
        </xdr:cNvPr>
        <xdr:cNvSpPr>
          <a:spLocks noChangeAspect="1" noChangeArrowheads="1"/>
        </xdr:cNvSpPr>
      </xdr:nvSpPr>
      <xdr:spPr bwMode="auto">
        <a:xfrm>
          <a:off x="12258675" y="11801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64213</xdr:colOff>
      <xdr:row>10</xdr:row>
      <xdr:rowOff>34567</xdr:rowOff>
    </xdr:from>
    <xdr:to>
      <xdr:col>15</xdr:col>
      <xdr:colOff>451494</xdr:colOff>
      <xdr:row>20</xdr:row>
      <xdr:rowOff>42809</xdr:rowOff>
    </xdr:to>
    <xdr:pic>
      <xdr:nvPicPr>
        <xdr:cNvPr id="4" name="Imagen 3">
          <a:extLst>
            <a:ext uri="{FF2B5EF4-FFF2-40B4-BE49-F238E27FC236}">
              <a16:creationId xmlns:a16="http://schemas.microsoft.com/office/drawing/2014/main" id="{A6A0E189-795F-355B-5CAD-98FEC90B7E42}"/>
            </a:ext>
          </a:extLst>
        </xdr:cNvPr>
        <xdr:cNvPicPr>
          <a:picLocks noChangeAspect="1"/>
        </xdr:cNvPicPr>
      </xdr:nvPicPr>
      <xdr:blipFill>
        <a:blip xmlns:r="http://schemas.openxmlformats.org/officeDocument/2006/relationships" r:embed="rId1"/>
        <a:stretch>
          <a:fillRect/>
        </a:stretch>
      </xdr:blipFill>
      <xdr:spPr>
        <a:xfrm>
          <a:off x="11526320" y="1971674"/>
          <a:ext cx="4946438" cy="19346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0c2f7b64ac7d1615/Escritorio/Noveno%20semestre/finanzas/parcial/Caso%20Oilplus%20(evaluaci&#243;n%20Fin%20corp)%20Karmen%20Sofia%20Bello.xlsx" TargetMode="External"/><Relationship Id="rId1" Type="http://schemas.openxmlformats.org/officeDocument/2006/relationships/externalLinkPath" Target="https://d.docs.live.net/0c2f7b64ac7d1615/Escritorio/Noveno%20semestre/finanzas/parcial/Caso%20Oilplus%20(evaluaci&#243;n%20Fin%20corp)%20Karmen%20Sofia%20Bello.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d.docs.live.net/0c2f7b64ac7d1615/Escritorio/Proyecto%20nucleotidos/FINANCIERO/Viabilidad%20financiera%20proyecto.xlsx" TargetMode="External"/><Relationship Id="rId1" Type="http://schemas.openxmlformats.org/officeDocument/2006/relationships/externalLinkPath" Target="https://d.docs.live.net/0c2f7b64ac7d1615/Escritorio/Proyecto%20nucleotidos/FINANCIERO/Viabilidad%20financiera%20proyecto.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docs.live.net/0c2f7b64ac7d1615/Escritorio/Proyecto%20nucleotidos/Informe%20final/Viabilidad%20financiera%20proyecto%20actualizado.xlsx" TargetMode="External"/><Relationship Id="rId1" Type="http://schemas.openxmlformats.org/officeDocument/2006/relationships/externalLinkPath" Target="https://d.docs.live.net/0c2f7b64ac7d1615/Escritorio/Proyecto%20nucleotidos/Informe%20final/Viabilidad%20financiera%20proyecto%20actualiz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áfico1"/>
      <sheetName val="Resumen del escenario"/>
      <sheetName val="Datos"/>
      <sheetName val="rsklibSimData"/>
      <sheetName val="RiskSerializationData8"/>
      <sheetName val="Betas"/>
    </sheetNames>
    <sheetDataSet>
      <sheetData sheetId="0" refreshError="1"/>
      <sheetData sheetId="1"/>
      <sheetData sheetId="2">
        <row r="2">
          <cell r="B2" t="e">
            <v>#NAME?</v>
          </cell>
        </row>
        <row r="3">
          <cell r="B3" t="e">
            <v>#NAME?</v>
          </cell>
        </row>
        <row r="4">
          <cell r="B4">
            <v>3000000</v>
          </cell>
        </row>
        <row r="5">
          <cell r="B5">
            <v>200000</v>
          </cell>
        </row>
        <row r="9">
          <cell r="B9">
            <v>5000000</v>
          </cell>
        </row>
        <row r="10">
          <cell r="B10">
            <v>4000000</v>
          </cell>
        </row>
        <row r="11">
          <cell r="B11">
            <v>4000000</v>
          </cell>
        </row>
        <row r="12">
          <cell r="B12" t="e">
            <v>#NAME?</v>
          </cell>
        </row>
        <row r="13">
          <cell r="B13">
            <v>0.2</v>
          </cell>
        </row>
        <row r="14">
          <cell r="B14">
            <v>0.35</v>
          </cell>
        </row>
        <row r="16">
          <cell r="B16">
            <v>10</v>
          </cell>
        </row>
        <row r="17">
          <cell r="B17">
            <v>0.12</v>
          </cell>
        </row>
        <row r="18">
          <cell r="B18">
            <v>3.1E-2</v>
          </cell>
        </row>
        <row r="24">
          <cell r="B24" t="e">
            <v>#NAME?</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de entrada"/>
      <sheetName val="Nómina"/>
      <sheetName val="ER AÑO 1"/>
      <sheetName val="ER 5 AÑOS"/>
      <sheetName val="Flujo e indicadores"/>
      <sheetName val="Costos etapa 1."/>
      <sheetName val="Costos etapa 2. (2)"/>
      <sheetName val="Costos etapa 3."/>
      <sheetName val="Maquinas"/>
      <sheetName val="Betas"/>
      <sheetName val="Credito"/>
    </sheetNames>
    <sheetDataSet>
      <sheetData sheetId="0">
        <row r="19">
          <cell r="F19">
            <v>0.01</v>
          </cell>
        </row>
        <row r="20">
          <cell r="F20">
            <v>6.0999999999999997E-4</v>
          </cell>
        </row>
        <row r="21">
          <cell r="F21">
            <v>2.3952095808383233E-4</v>
          </cell>
        </row>
      </sheetData>
      <sheetData sheetId="1"/>
      <sheetData sheetId="2"/>
      <sheetData sheetId="3"/>
      <sheetData sheetId="4"/>
      <sheetData sheetId="5"/>
      <sheetData sheetId="6"/>
      <sheetData sheetId="7"/>
      <sheetData sheetId="8">
        <row r="3">
          <cell r="K3">
            <v>3.1800000000000002E-2</v>
          </cell>
        </row>
        <row r="5">
          <cell r="K5">
            <v>1.61E-2</v>
          </cell>
        </row>
        <row r="6">
          <cell r="K6">
            <v>5.62E-2</v>
          </cell>
        </row>
        <row r="7">
          <cell r="K7">
            <v>0.13120000000000001</v>
          </cell>
        </row>
        <row r="8">
          <cell r="K8">
            <v>9.2799999999999994E-2</v>
          </cell>
        </row>
      </sheetData>
      <sheetData sheetId="9">
        <row r="15">
          <cell r="J15">
            <v>0.18868157739933264</v>
          </cell>
        </row>
      </sheetData>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de entrada"/>
      <sheetName val="Nómina"/>
      <sheetName val="ER AÑO 1"/>
      <sheetName val="ER 10 AÑOS"/>
      <sheetName val="Flujo de caja primer año"/>
      <sheetName val="Flujo e indicadores"/>
      <sheetName val="Costos etapa 1."/>
      <sheetName val="Costos etapa 2."/>
      <sheetName val="Costos etapa 3."/>
      <sheetName val="Maquinas"/>
      <sheetName val="Betas"/>
      <sheetName val="Credito"/>
      <sheetName val="Ciclo de producción"/>
    </sheetNames>
    <sheetDataSet>
      <sheetData sheetId="0">
        <row r="6">
          <cell r="D6">
            <v>15681.934940681209</v>
          </cell>
          <cell r="E6">
            <v>17091.986222732492</v>
          </cell>
          <cell r="F6">
            <v>18631.317259854572</v>
          </cell>
          <cell r="G6">
            <v>20307.444316877154</v>
          </cell>
          <cell r="H6">
            <v>22135.399923459627</v>
          </cell>
          <cell r="I6">
            <v>23684.877918101804</v>
          </cell>
          <cell r="J6">
            <v>25342.819372368933</v>
          </cell>
          <cell r="K6">
            <v>27116.816728434758</v>
          </cell>
          <cell r="L6">
            <v>29014.993899425193</v>
          </cell>
        </row>
        <row r="7">
          <cell r="H7">
            <v>14562.011481056257</v>
          </cell>
          <cell r="I7">
            <v>15581.352284730196</v>
          </cell>
          <cell r="J7">
            <v>16672.04694466131</v>
          </cell>
          <cell r="K7">
            <v>17839.090230787602</v>
          </cell>
          <cell r="L7">
            <v>19087.826546942735</v>
          </cell>
        </row>
        <row r="19">
          <cell r="G19">
            <v>776</v>
          </cell>
        </row>
      </sheetData>
      <sheetData sheetId="1">
        <row r="20">
          <cell r="F20" t="str">
            <v>Químico</v>
          </cell>
        </row>
      </sheetData>
      <sheetData sheetId="2"/>
      <sheetData sheetId="3"/>
      <sheetData sheetId="4"/>
      <sheetData sheetId="5"/>
      <sheetData sheetId="6">
        <row r="9">
          <cell r="C9">
            <v>9183.1528063575297</v>
          </cell>
        </row>
      </sheetData>
      <sheetData sheetId="7"/>
      <sheetData sheetId="8"/>
      <sheetData sheetId="9">
        <row r="3">
          <cell r="K3">
            <v>3.1800000000000002E-2</v>
          </cell>
        </row>
        <row r="36">
          <cell r="G36">
            <v>2694.6107784431138</v>
          </cell>
        </row>
      </sheetData>
      <sheetData sheetId="10">
        <row r="15">
          <cell r="J15">
            <v>0.18868157739933264</v>
          </cell>
        </row>
      </sheetData>
      <sheetData sheetId="11"/>
      <sheetData sheetId="1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s://www.sintraprevi.org/pdf/indicadores/ipc.pdf" TargetMode="External"/><Relationship Id="rId1" Type="http://schemas.openxmlformats.org/officeDocument/2006/relationships/hyperlink" Target="http://www.iunma.edu.ar/doc/MB/lic_historia_mat_bibliografico/Fundamentos%20de%20Econom%C3%ADa%20Pol%C3%ADtica/2.%20como%20usar%20un%20%C3%ADndice%20de%20precios%20-%20Indec.pdf" TargetMode="External"/></Relationships>
</file>

<file path=xl/worksheets/_rels/sheet13.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companiesmarketcap.com/agilent-technologies/total-debt/" TargetMode="External"/><Relationship Id="rId7" Type="http://schemas.openxmlformats.org/officeDocument/2006/relationships/vmlDrawing" Target="../drawings/vmlDrawing2.vml"/><Relationship Id="rId2" Type="http://schemas.openxmlformats.org/officeDocument/2006/relationships/hyperlink" Target="https://simplywall.st/stocks/us/pharmaceuticals-biotech/nyse-a/agilent-technologies/news/a-look-at-the-intrinsic-value-of-agilent-technologies-inc-ny-2" TargetMode="External"/><Relationship Id="rId1" Type="http://schemas.openxmlformats.org/officeDocument/2006/relationships/hyperlink" Target="https://www.nasdaq.com/articles/a-look-at-the-fair-value-of-thermo-fisher-scientific-inc.-nyse:tmo-2021-09-20" TargetMode="External"/><Relationship Id="rId6" Type="http://schemas.openxmlformats.org/officeDocument/2006/relationships/hyperlink" Target="https://investigaciones.corfi.com/analisis-financiero/sector-financiero/rentabilidad-esperada-del-capital-propio-ke-mila-primer-semestre-2024/informe_1537003?utm_source=chatgpt.com" TargetMode="External"/><Relationship Id="rId5" Type="http://schemas.openxmlformats.org/officeDocument/2006/relationships/hyperlink" Target="https://www.mordorintelligence.com/es/industry-reports/nucleotides-market" TargetMode="External"/><Relationship Id="rId4" Type="http://schemas.openxmlformats.org/officeDocument/2006/relationships/hyperlink" Target="https://tradingeconomics.com/tmo:us:deb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B8041-4A21-4CBA-99ED-BC5BB5661330}">
  <dimension ref="A2:W43"/>
  <sheetViews>
    <sheetView showGridLines="0" workbookViewId="0">
      <selection activeCell="A27" sqref="A27:XFD37"/>
    </sheetView>
  </sheetViews>
  <sheetFormatPr baseColWidth="10" defaultColWidth="8.85546875" defaultRowHeight="15" x14ac:dyDescent="0.25"/>
  <cols>
    <col min="1" max="1" width="8.7109375" style="419" customWidth="1"/>
    <col min="2" max="2" width="2.7109375" style="419" customWidth="1"/>
    <col min="3" max="3" width="5.140625" style="419" bestFit="1" customWidth="1"/>
    <col min="4" max="4" width="20.5703125" style="419" customWidth="1"/>
    <col min="5" max="5" width="19.85546875" style="419" customWidth="1"/>
    <col min="6" max="6" width="14.140625" style="419" bestFit="1" customWidth="1"/>
    <col min="7" max="8" width="10.42578125" style="419" bestFit="1" customWidth="1"/>
    <col min="9" max="9" width="13" style="419" bestFit="1" customWidth="1"/>
    <col min="10" max="10" width="13.85546875" style="431" customWidth="1"/>
    <col min="11" max="14" width="13.85546875" style="419" customWidth="1"/>
    <col min="15" max="15" width="12.7109375" style="419" bestFit="1" customWidth="1"/>
    <col min="16" max="16" width="8.85546875" style="419"/>
    <col min="17" max="17" width="23.85546875" style="419" bestFit="1" customWidth="1"/>
    <col min="18" max="18" width="8.85546875" style="419"/>
    <col min="19" max="19" width="32.42578125" style="419" bestFit="1" customWidth="1"/>
    <col min="20" max="20" width="8.85546875" style="419"/>
    <col min="21" max="21" width="17" style="419" bestFit="1" customWidth="1"/>
    <col min="22" max="22" width="47.7109375" style="419" bestFit="1" customWidth="1"/>
    <col min="23" max="23" width="29.85546875" style="419" bestFit="1" customWidth="1"/>
    <col min="24" max="257" width="8.85546875" style="419"/>
    <col min="258" max="258" width="11.7109375" style="419" bestFit="1" customWidth="1"/>
    <col min="259" max="259" width="5.140625" style="419" bestFit="1" customWidth="1"/>
    <col min="260" max="261" width="17.7109375" style="419" customWidth="1"/>
    <col min="262" max="270" width="13.85546875" style="419" customWidth="1"/>
    <col min="271" max="271" width="12.7109375" style="419" bestFit="1" customWidth="1"/>
    <col min="272" max="272" width="8.85546875" style="419"/>
    <col min="273" max="273" width="23.85546875" style="419" bestFit="1" customWidth="1"/>
    <col min="274" max="274" width="8.85546875" style="419"/>
    <col min="275" max="275" width="32.42578125" style="419" bestFit="1" customWidth="1"/>
    <col min="276" max="276" width="8.85546875" style="419"/>
    <col min="277" max="277" width="14.42578125" style="419" bestFit="1" customWidth="1"/>
    <col min="278" max="278" width="47.7109375" style="419" bestFit="1" customWidth="1"/>
    <col min="279" max="279" width="29.85546875" style="419" bestFit="1" customWidth="1"/>
    <col min="280" max="513" width="8.85546875" style="419"/>
    <col min="514" max="514" width="11.7109375" style="419" bestFit="1" customWidth="1"/>
    <col min="515" max="515" width="5.140625" style="419" bestFit="1" customWidth="1"/>
    <col min="516" max="517" width="17.7109375" style="419" customWidth="1"/>
    <col min="518" max="526" width="13.85546875" style="419" customWidth="1"/>
    <col min="527" max="527" width="12.7109375" style="419" bestFit="1" customWidth="1"/>
    <col min="528" max="528" width="8.85546875" style="419"/>
    <col min="529" max="529" width="23.85546875" style="419" bestFit="1" customWidth="1"/>
    <col min="530" max="530" width="8.85546875" style="419"/>
    <col min="531" max="531" width="32.42578125" style="419" bestFit="1" customWidth="1"/>
    <col min="532" max="532" width="8.85546875" style="419"/>
    <col min="533" max="533" width="14.42578125" style="419" bestFit="1" customWidth="1"/>
    <col min="534" max="534" width="47.7109375" style="419" bestFit="1" customWidth="1"/>
    <col min="535" max="535" width="29.85546875" style="419" bestFit="1" customWidth="1"/>
    <col min="536" max="769" width="8.85546875" style="419"/>
    <col min="770" max="770" width="11.7109375" style="419" bestFit="1" customWidth="1"/>
    <col min="771" max="771" width="5.140625" style="419" bestFit="1" customWidth="1"/>
    <col min="772" max="773" width="17.7109375" style="419" customWidth="1"/>
    <col min="774" max="782" width="13.85546875" style="419" customWidth="1"/>
    <col min="783" max="783" width="12.7109375" style="419" bestFit="1" customWidth="1"/>
    <col min="784" max="784" width="8.85546875" style="419"/>
    <col min="785" max="785" width="23.85546875" style="419" bestFit="1" customWidth="1"/>
    <col min="786" max="786" width="8.85546875" style="419"/>
    <col min="787" max="787" width="32.42578125" style="419" bestFit="1" customWidth="1"/>
    <col min="788" max="788" width="8.85546875" style="419"/>
    <col min="789" max="789" width="14.42578125" style="419" bestFit="1" customWidth="1"/>
    <col min="790" max="790" width="47.7109375" style="419" bestFit="1" customWidth="1"/>
    <col min="791" max="791" width="29.85546875" style="419" bestFit="1" customWidth="1"/>
    <col min="792" max="1025" width="8.85546875" style="419"/>
    <col min="1026" max="1026" width="11.7109375" style="419" bestFit="1" customWidth="1"/>
    <col min="1027" max="1027" width="5.140625" style="419" bestFit="1" customWidth="1"/>
    <col min="1028" max="1029" width="17.7109375" style="419" customWidth="1"/>
    <col min="1030" max="1038" width="13.85546875" style="419" customWidth="1"/>
    <col min="1039" max="1039" width="12.7109375" style="419" bestFit="1" customWidth="1"/>
    <col min="1040" max="1040" width="8.85546875" style="419"/>
    <col min="1041" max="1041" width="23.85546875" style="419" bestFit="1" customWidth="1"/>
    <col min="1042" max="1042" width="8.85546875" style="419"/>
    <col min="1043" max="1043" width="32.42578125" style="419" bestFit="1" customWidth="1"/>
    <col min="1044" max="1044" width="8.85546875" style="419"/>
    <col min="1045" max="1045" width="14.42578125" style="419" bestFit="1" customWidth="1"/>
    <col min="1046" max="1046" width="47.7109375" style="419" bestFit="1" customWidth="1"/>
    <col min="1047" max="1047" width="29.85546875" style="419" bestFit="1" customWidth="1"/>
    <col min="1048" max="1281" width="8.85546875" style="419"/>
    <col min="1282" max="1282" width="11.7109375" style="419" bestFit="1" customWidth="1"/>
    <col min="1283" max="1283" width="5.140625" style="419" bestFit="1" customWidth="1"/>
    <col min="1284" max="1285" width="17.7109375" style="419" customWidth="1"/>
    <col min="1286" max="1294" width="13.85546875" style="419" customWidth="1"/>
    <col min="1295" max="1295" width="12.7109375" style="419" bestFit="1" customWidth="1"/>
    <col min="1296" max="1296" width="8.85546875" style="419"/>
    <col min="1297" max="1297" width="23.85546875" style="419" bestFit="1" customWidth="1"/>
    <col min="1298" max="1298" width="8.85546875" style="419"/>
    <col min="1299" max="1299" width="32.42578125" style="419" bestFit="1" customWidth="1"/>
    <col min="1300" max="1300" width="8.85546875" style="419"/>
    <col min="1301" max="1301" width="14.42578125" style="419" bestFit="1" customWidth="1"/>
    <col min="1302" max="1302" width="47.7109375" style="419" bestFit="1" customWidth="1"/>
    <col min="1303" max="1303" width="29.85546875" style="419" bestFit="1" customWidth="1"/>
    <col min="1304" max="1537" width="8.85546875" style="419"/>
    <col min="1538" max="1538" width="11.7109375" style="419" bestFit="1" customWidth="1"/>
    <col min="1539" max="1539" width="5.140625" style="419" bestFit="1" customWidth="1"/>
    <col min="1540" max="1541" width="17.7109375" style="419" customWidth="1"/>
    <col min="1542" max="1550" width="13.85546875" style="419" customWidth="1"/>
    <col min="1551" max="1551" width="12.7109375" style="419" bestFit="1" customWidth="1"/>
    <col min="1552" max="1552" width="8.85546875" style="419"/>
    <col min="1553" max="1553" width="23.85546875" style="419" bestFit="1" customWidth="1"/>
    <col min="1554" max="1554" width="8.85546875" style="419"/>
    <col min="1555" max="1555" width="32.42578125" style="419" bestFit="1" customWidth="1"/>
    <col min="1556" max="1556" width="8.85546875" style="419"/>
    <col min="1557" max="1557" width="14.42578125" style="419" bestFit="1" customWidth="1"/>
    <col min="1558" max="1558" width="47.7109375" style="419" bestFit="1" customWidth="1"/>
    <col min="1559" max="1559" width="29.85546875" style="419" bestFit="1" customWidth="1"/>
    <col min="1560" max="1793" width="8.85546875" style="419"/>
    <col min="1794" max="1794" width="11.7109375" style="419" bestFit="1" customWidth="1"/>
    <col min="1795" max="1795" width="5.140625" style="419" bestFit="1" customWidth="1"/>
    <col min="1796" max="1797" width="17.7109375" style="419" customWidth="1"/>
    <col min="1798" max="1806" width="13.85546875" style="419" customWidth="1"/>
    <col min="1807" max="1807" width="12.7109375" style="419" bestFit="1" customWidth="1"/>
    <col min="1808" max="1808" width="8.85546875" style="419"/>
    <col min="1809" max="1809" width="23.85546875" style="419" bestFit="1" customWidth="1"/>
    <col min="1810" max="1810" width="8.85546875" style="419"/>
    <col min="1811" max="1811" width="32.42578125" style="419" bestFit="1" customWidth="1"/>
    <col min="1812" max="1812" width="8.85546875" style="419"/>
    <col min="1813" max="1813" width="14.42578125" style="419" bestFit="1" customWidth="1"/>
    <col min="1814" max="1814" width="47.7109375" style="419" bestFit="1" customWidth="1"/>
    <col min="1815" max="1815" width="29.85546875" style="419" bestFit="1" customWidth="1"/>
    <col min="1816" max="2049" width="8.85546875" style="419"/>
    <col min="2050" max="2050" width="11.7109375" style="419" bestFit="1" customWidth="1"/>
    <col min="2051" max="2051" width="5.140625" style="419" bestFit="1" customWidth="1"/>
    <col min="2052" max="2053" width="17.7109375" style="419" customWidth="1"/>
    <col min="2054" max="2062" width="13.85546875" style="419" customWidth="1"/>
    <col min="2063" max="2063" width="12.7109375" style="419" bestFit="1" customWidth="1"/>
    <col min="2064" max="2064" width="8.85546875" style="419"/>
    <col min="2065" max="2065" width="23.85546875" style="419" bestFit="1" customWidth="1"/>
    <col min="2066" max="2066" width="8.85546875" style="419"/>
    <col min="2067" max="2067" width="32.42578125" style="419" bestFit="1" customWidth="1"/>
    <col min="2068" max="2068" width="8.85546875" style="419"/>
    <col min="2069" max="2069" width="14.42578125" style="419" bestFit="1" customWidth="1"/>
    <col min="2070" max="2070" width="47.7109375" style="419" bestFit="1" customWidth="1"/>
    <col min="2071" max="2071" width="29.85546875" style="419" bestFit="1" customWidth="1"/>
    <col min="2072" max="2305" width="8.85546875" style="419"/>
    <col min="2306" max="2306" width="11.7109375" style="419" bestFit="1" customWidth="1"/>
    <col min="2307" max="2307" width="5.140625" style="419" bestFit="1" customWidth="1"/>
    <col min="2308" max="2309" width="17.7109375" style="419" customWidth="1"/>
    <col min="2310" max="2318" width="13.85546875" style="419" customWidth="1"/>
    <col min="2319" max="2319" width="12.7109375" style="419" bestFit="1" customWidth="1"/>
    <col min="2320" max="2320" width="8.85546875" style="419"/>
    <col min="2321" max="2321" width="23.85546875" style="419" bestFit="1" customWidth="1"/>
    <col min="2322" max="2322" width="8.85546875" style="419"/>
    <col min="2323" max="2323" width="32.42578125" style="419" bestFit="1" customWidth="1"/>
    <col min="2324" max="2324" width="8.85546875" style="419"/>
    <col min="2325" max="2325" width="14.42578125" style="419" bestFit="1" customWidth="1"/>
    <col min="2326" max="2326" width="47.7109375" style="419" bestFit="1" customWidth="1"/>
    <col min="2327" max="2327" width="29.85546875" style="419" bestFit="1" customWidth="1"/>
    <col min="2328" max="2561" width="8.85546875" style="419"/>
    <col min="2562" max="2562" width="11.7109375" style="419" bestFit="1" customWidth="1"/>
    <col min="2563" max="2563" width="5.140625" style="419" bestFit="1" customWidth="1"/>
    <col min="2564" max="2565" width="17.7109375" style="419" customWidth="1"/>
    <col min="2566" max="2574" width="13.85546875" style="419" customWidth="1"/>
    <col min="2575" max="2575" width="12.7109375" style="419" bestFit="1" customWidth="1"/>
    <col min="2576" max="2576" width="8.85546875" style="419"/>
    <col min="2577" max="2577" width="23.85546875" style="419" bestFit="1" customWidth="1"/>
    <col min="2578" max="2578" width="8.85546875" style="419"/>
    <col min="2579" max="2579" width="32.42578125" style="419" bestFit="1" customWidth="1"/>
    <col min="2580" max="2580" width="8.85546875" style="419"/>
    <col min="2581" max="2581" width="14.42578125" style="419" bestFit="1" customWidth="1"/>
    <col min="2582" max="2582" width="47.7109375" style="419" bestFit="1" customWidth="1"/>
    <col min="2583" max="2583" width="29.85546875" style="419" bestFit="1" customWidth="1"/>
    <col min="2584" max="2817" width="8.85546875" style="419"/>
    <col min="2818" max="2818" width="11.7109375" style="419" bestFit="1" customWidth="1"/>
    <col min="2819" max="2819" width="5.140625" style="419" bestFit="1" customWidth="1"/>
    <col min="2820" max="2821" width="17.7109375" style="419" customWidth="1"/>
    <col min="2822" max="2830" width="13.85546875" style="419" customWidth="1"/>
    <col min="2831" max="2831" width="12.7109375" style="419" bestFit="1" customWidth="1"/>
    <col min="2832" max="2832" width="8.85546875" style="419"/>
    <col min="2833" max="2833" width="23.85546875" style="419" bestFit="1" customWidth="1"/>
    <col min="2834" max="2834" width="8.85546875" style="419"/>
    <col min="2835" max="2835" width="32.42578125" style="419" bestFit="1" customWidth="1"/>
    <col min="2836" max="2836" width="8.85546875" style="419"/>
    <col min="2837" max="2837" width="14.42578125" style="419" bestFit="1" customWidth="1"/>
    <col min="2838" max="2838" width="47.7109375" style="419" bestFit="1" customWidth="1"/>
    <col min="2839" max="2839" width="29.85546875" style="419" bestFit="1" customWidth="1"/>
    <col min="2840" max="3073" width="8.85546875" style="419"/>
    <col min="3074" max="3074" width="11.7109375" style="419" bestFit="1" customWidth="1"/>
    <col min="3075" max="3075" width="5.140625" style="419" bestFit="1" customWidth="1"/>
    <col min="3076" max="3077" width="17.7109375" style="419" customWidth="1"/>
    <col min="3078" max="3086" width="13.85546875" style="419" customWidth="1"/>
    <col min="3087" max="3087" width="12.7109375" style="419" bestFit="1" customWidth="1"/>
    <col min="3088" max="3088" width="8.85546875" style="419"/>
    <col min="3089" max="3089" width="23.85546875" style="419" bestFit="1" customWidth="1"/>
    <col min="3090" max="3090" width="8.85546875" style="419"/>
    <col min="3091" max="3091" width="32.42578125" style="419" bestFit="1" customWidth="1"/>
    <col min="3092" max="3092" width="8.85546875" style="419"/>
    <col min="3093" max="3093" width="14.42578125" style="419" bestFit="1" customWidth="1"/>
    <col min="3094" max="3094" width="47.7109375" style="419" bestFit="1" customWidth="1"/>
    <col min="3095" max="3095" width="29.85546875" style="419" bestFit="1" customWidth="1"/>
    <col min="3096" max="3329" width="8.85546875" style="419"/>
    <col min="3330" max="3330" width="11.7109375" style="419" bestFit="1" customWidth="1"/>
    <col min="3331" max="3331" width="5.140625" style="419" bestFit="1" customWidth="1"/>
    <col min="3332" max="3333" width="17.7109375" style="419" customWidth="1"/>
    <col min="3334" max="3342" width="13.85546875" style="419" customWidth="1"/>
    <col min="3343" max="3343" width="12.7109375" style="419" bestFit="1" customWidth="1"/>
    <col min="3344" max="3344" width="8.85546875" style="419"/>
    <col min="3345" max="3345" width="23.85546875" style="419" bestFit="1" customWidth="1"/>
    <col min="3346" max="3346" width="8.85546875" style="419"/>
    <col min="3347" max="3347" width="32.42578125" style="419" bestFit="1" customWidth="1"/>
    <col min="3348" max="3348" width="8.85546875" style="419"/>
    <col min="3349" max="3349" width="14.42578125" style="419" bestFit="1" customWidth="1"/>
    <col min="3350" max="3350" width="47.7109375" style="419" bestFit="1" customWidth="1"/>
    <col min="3351" max="3351" width="29.85546875" style="419" bestFit="1" customWidth="1"/>
    <col min="3352" max="3585" width="8.85546875" style="419"/>
    <col min="3586" max="3586" width="11.7109375" style="419" bestFit="1" customWidth="1"/>
    <col min="3587" max="3587" width="5.140625" style="419" bestFit="1" customWidth="1"/>
    <col min="3588" max="3589" width="17.7109375" style="419" customWidth="1"/>
    <col min="3590" max="3598" width="13.85546875" style="419" customWidth="1"/>
    <col min="3599" max="3599" width="12.7109375" style="419" bestFit="1" customWidth="1"/>
    <col min="3600" max="3600" width="8.85546875" style="419"/>
    <col min="3601" max="3601" width="23.85546875" style="419" bestFit="1" customWidth="1"/>
    <col min="3602" max="3602" width="8.85546875" style="419"/>
    <col min="3603" max="3603" width="32.42578125" style="419" bestFit="1" customWidth="1"/>
    <col min="3604" max="3604" width="8.85546875" style="419"/>
    <col min="3605" max="3605" width="14.42578125" style="419" bestFit="1" customWidth="1"/>
    <col min="3606" max="3606" width="47.7109375" style="419" bestFit="1" customWidth="1"/>
    <col min="3607" max="3607" width="29.85546875" style="419" bestFit="1" customWidth="1"/>
    <col min="3608" max="3841" width="8.85546875" style="419"/>
    <col min="3842" max="3842" width="11.7109375" style="419" bestFit="1" customWidth="1"/>
    <col min="3843" max="3843" width="5.140625" style="419" bestFit="1" customWidth="1"/>
    <col min="3844" max="3845" width="17.7109375" style="419" customWidth="1"/>
    <col min="3846" max="3854" width="13.85546875" style="419" customWidth="1"/>
    <col min="3855" max="3855" width="12.7109375" style="419" bestFit="1" customWidth="1"/>
    <col min="3856" max="3856" width="8.85546875" style="419"/>
    <col min="3857" max="3857" width="23.85546875" style="419" bestFit="1" customWidth="1"/>
    <col min="3858" max="3858" width="8.85546875" style="419"/>
    <col min="3859" max="3859" width="32.42578125" style="419" bestFit="1" customWidth="1"/>
    <col min="3860" max="3860" width="8.85546875" style="419"/>
    <col min="3861" max="3861" width="14.42578125" style="419" bestFit="1" customWidth="1"/>
    <col min="3862" max="3862" width="47.7109375" style="419" bestFit="1" customWidth="1"/>
    <col min="3863" max="3863" width="29.85546875" style="419" bestFit="1" customWidth="1"/>
    <col min="3864" max="4097" width="8.85546875" style="419"/>
    <col min="4098" max="4098" width="11.7109375" style="419" bestFit="1" customWidth="1"/>
    <col min="4099" max="4099" width="5.140625" style="419" bestFit="1" customWidth="1"/>
    <col min="4100" max="4101" width="17.7109375" style="419" customWidth="1"/>
    <col min="4102" max="4110" width="13.85546875" style="419" customWidth="1"/>
    <col min="4111" max="4111" width="12.7109375" style="419" bestFit="1" customWidth="1"/>
    <col min="4112" max="4112" width="8.85546875" style="419"/>
    <col min="4113" max="4113" width="23.85546875" style="419" bestFit="1" customWidth="1"/>
    <col min="4114" max="4114" width="8.85546875" style="419"/>
    <col min="4115" max="4115" width="32.42578125" style="419" bestFit="1" customWidth="1"/>
    <col min="4116" max="4116" width="8.85546875" style="419"/>
    <col min="4117" max="4117" width="14.42578125" style="419" bestFit="1" customWidth="1"/>
    <col min="4118" max="4118" width="47.7109375" style="419" bestFit="1" customWidth="1"/>
    <col min="4119" max="4119" width="29.85546875" style="419" bestFit="1" customWidth="1"/>
    <col min="4120" max="4353" width="8.85546875" style="419"/>
    <col min="4354" max="4354" width="11.7109375" style="419" bestFit="1" customWidth="1"/>
    <col min="4355" max="4355" width="5.140625" style="419" bestFit="1" customWidth="1"/>
    <col min="4356" max="4357" width="17.7109375" style="419" customWidth="1"/>
    <col min="4358" max="4366" width="13.85546875" style="419" customWidth="1"/>
    <col min="4367" max="4367" width="12.7109375" style="419" bestFit="1" customWidth="1"/>
    <col min="4368" max="4368" width="8.85546875" style="419"/>
    <col min="4369" max="4369" width="23.85546875" style="419" bestFit="1" customWidth="1"/>
    <col min="4370" max="4370" width="8.85546875" style="419"/>
    <col min="4371" max="4371" width="32.42578125" style="419" bestFit="1" customWidth="1"/>
    <col min="4372" max="4372" width="8.85546875" style="419"/>
    <col min="4373" max="4373" width="14.42578125" style="419" bestFit="1" customWidth="1"/>
    <col min="4374" max="4374" width="47.7109375" style="419" bestFit="1" customWidth="1"/>
    <col min="4375" max="4375" width="29.85546875" style="419" bestFit="1" customWidth="1"/>
    <col min="4376" max="4609" width="8.85546875" style="419"/>
    <col min="4610" max="4610" width="11.7109375" style="419" bestFit="1" customWidth="1"/>
    <col min="4611" max="4611" width="5.140625" style="419" bestFit="1" customWidth="1"/>
    <col min="4612" max="4613" width="17.7109375" style="419" customWidth="1"/>
    <col min="4614" max="4622" width="13.85546875" style="419" customWidth="1"/>
    <col min="4623" max="4623" width="12.7109375" style="419" bestFit="1" customWidth="1"/>
    <col min="4624" max="4624" width="8.85546875" style="419"/>
    <col min="4625" max="4625" width="23.85546875" style="419" bestFit="1" customWidth="1"/>
    <col min="4626" max="4626" width="8.85546875" style="419"/>
    <col min="4627" max="4627" width="32.42578125" style="419" bestFit="1" customWidth="1"/>
    <col min="4628" max="4628" width="8.85546875" style="419"/>
    <col min="4629" max="4629" width="14.42578125" style="419" bestFit="1" customWidth="1"/>
    <col min="4630" max="4630" width="47.7109375" style="419" bestFit="1" customWidth="1"/>
    <col min="4631" max="4631" width="29.85546875" style="419" bestFit="1" customWidth="1"/>
    <col min="4632" max="4865" width="8.85546875" style="419"/>
    <col min="4866" max="4866" width="11.7109375" style="419" bestFit="1" customWidth="1"/>
    <col min="4867" max="4867" width="5.140625" style="419" bestFit="1" customWidth="1"/>
    <col min="4868" max="4869" width="17.7109375" style="419" customWidth="1"/>
    <col min="4870" max="4878" width="13.85546875" style="419" customWidth="1"/>
    <col min="4879" max="4879" width="12.7109375" style="419" bestFit="1" customWidth="1"/>
    <col min="4880" max="4880" width="8.85546875" style="419"/>
    <col min="4881" max="4881" width="23.85546875" style="419" bestFit="1" customWidth="1"/>
    <col min="4882" max="4882" width="8.85546875" style="419"/>
    <col min="4883" max="4883" width="32.42578125" style="419" bestFit="1" customWidth="1"/>
    <col min="4884" max="4884" width="8.85546875" style="419"/>
    <col min="4885" max="4885" width="14.42578125" style="419" bestFit="1" customWidth="1"/>
    <col min="4886" max="4886" width="47.7109375" style="419" bestFit="1" customWidth="1"/>
    <col min="4887" max="4887" width="29.85546875" style="419" bestFit="1" customWidth="1"/>
    <col min="4888" max="5121" width="8.85546875" style="419"/>
    <col min="5122" max="5122" width="11.7109375" style="419" bestFit="1" customWidth="1"/>
    <col min="5123" max="5123" width="5.140625" style="419" bestFit="1" customWidth="1"/>
    <col min="5124" max="5125" width="17.7109375" style="419" customWidth="1"/>
    <col min="5126" max="5134" width="13.85546875" style="419" customWidth="1"/>
    <col min="5135" max="5135" width="12.7109375" style="419" bestFit="1" customWidth="1"/>
    <col min="5136" max="5136" width="8.85546875" style="419"/>
    <col min="5137" max="5137" width="23.85546875" style="419" bestFit="1" customWidth="1"/>
    <col min="5138" max="5138" width="8.85546875" style="419"/>
    <col min="5139" max="5139" width="32.42578125" style="419" bestFit="1" customWidth="1"/>
    <col min="5140" max="5140" width="8.85546875" style="419"/>
    <col min="5141" max="5141" width="14.42578125" style="419" bestFit="1" customWidth="1"/>
    <col min="5142" max="5142" width="47.7109375" style="419" bestFit="1" customWidth="1"/>
    <col min="5143" max="5143" width="29.85546875" style="419" bestFit="1" customWidth="1"/>
    <col min="5144" max="5377" width="8.85546875" style="419"/>
    <col min="5378" max="5378" width="11.7109375" style="419" bestFit="1" customWidth="1"/>
    <col min="5379" max="5379" width="5.140625" style="419" bestFit="1" customWidth="1"/>
    <col min="5380" max="5381" width="17.7109375" style="419" customWidth="1"/>
    <col min="5382" max="5390" width="13.85546875" style="419" customWidth="1"/>
    <col min="5391" max="5391" width="12.7109375" style="419" bestFit="1" customWidth="1"/>
    <col min="5392" max="5392" width="8.85546875" style="419"/>
    <col min="5393" max="5393" width="23.85546875" style="419" bestFit="1" customWidth="1"/>
    <col min="5394" max="5394" width="8.85546875" style="419"/>
    <col min="5395" max="5395" width="32.42578125" style="419" bestFit="1" customWidth="1"/>
    <col min="5396" max="5396" width="8.85546875" style="419"/>
    <col min="5397" max="5397" width="14.42578125" style="419" bestFit="1" customWidth="1"/>
    <col min="5398" max="5398" width="47.7109375" style="419" bestFit="1" customWidth="1"/>
    <col min="5399" max="5399" width="29.85546875" style="419" bestFit="1" customWidth="1"/>
    <col min="5400" max="5633" width="8.85546875" style="419"/>
    <col min="5634" max="5634" width="11.7109375" style="419" bestFit="1" customWidth="1"/>
    <col min="5635" max="5635" width="5.140625" style="419" bestFit="1" customWidth="1"/>
    <col min="5636" max="5637" width="17.7109375" style="419" customWidth="1"/>
    <col min="5638" max="5646" width="13.85546875" style="419" customWidth="1"/>
    <col min="5647" max="5647" width="12.7109375" style="419" bestFit="1" customWidth="1"/>
    <col min="5648" max="5648" width="8.85546875" style="419"/>
    <col min="5649" max="5649" width="23.85546875" style="419" bestFit="1" customWidth="1"/>
    <col min="5650" max="5650" width="8.85546875" style="419"/>
    <col min="5651" max="5651" width="32.42578125" style="419" bestFit="1" customWidth="1"/>
    <col min="5652" max="5652" width="8.85546875" style="419"/>
    <col min="5653" max="5653" width="14.42578125" style="419" bestFit="1" customWidth="1"/>
    <col min="5654" max="5654" width="47.7109375" style="419" bestFit="1" customWidth="1"/>
    <col min="5655" max="5655" width="29.85546875" style="419" bestFit="1" customWidth="1"/>
    <col min="5656" max="5889" width="8.85546875" style="419"/>
    <col min="5890" max="5890" width="11.7109375" style="419" bestFit="1" customWidth="1"/>
    <col min="5891" max="5891" width="5.140625" style="419" bestFit="1" customWidth="1"/>
    <col min="5892" max="5893" width="17.7109375" style="419" customWidth="1"/>
    <col min="5894" max="5902" width="13.85546875" style="419" customWidth="1"/>
    <col min="5903" max="5903" width="12.7109375" style="419" bestFit="1" customWidth="1"/>
    <col min="5904" max="5904" width="8.85546875" style="419"/>
    <col min="5905" max="5905" width="23.85546875" style="419" bestFit="1" customWidth="1"/>
    <col min="5906" max="5906" width="8.85546875" style="419"/>
    <col min="5907" max="5907" width="32.42578125" style="419" bestFit="1" customWidth="1"/>
    <col min="5908" max="5908" width="8.85546875" style="419"/>
    <col min="5909" max="5909" width="14.42578125" style="419" bestFit="1" customWidth="1"/>
    <col min="5910" max="5910" width="47.7109375" style="419" bestFit="1" customWidth="1"/>
    <col min="5911" max="5911" width="29.85546875" style="419" bestFit="1" customWidth="1"/>
    <col min="5912" max="6145" width="8.85546875" style="419"/>
    <col min="6146" max="6146" width="11.7109375" style="419" bestFit="1" customWidth="1"/>
    <col min="6147" max="6147" width="5.140625" style="419" bestFit="1" customWidth="1"/>
    <col min="6148" max="6149" width="17.7109375" style="419" customWidth="1"/>
    <col min="6150" max="6158" width="13.85546875" style="419" customWidth="1"/>
    <col min="6159" max="6159" width="12.7109375" style="419" bestFit="1" customWidth="1"/>
    <col min="6160" max="6160" width="8.85546875" style="419"/>
    <col min="6161" max="6161" width="23.85546875" style="419" bestFit="1" customWidth="1"/>
    <col min="6162" max="6162" width="8.85546875" style="419"/>
    <col min="6163" max="6163" width="32.42578125" style="419" bestFit="1" customWidth="1"/>
    <col min="6164" max="6164" width="8.85546875" style="419"/>
    <col min="6165" max="6165" width="14.42578125" style="419" bestFit="1" customWidth="1"/>
    <col min="6166" max="6166" width="47.7109375" style="419" bestFit="1" customWidth="1"/>
    <col min="6167" max="6167" width="29.85546875" style="419" bestFit="1" customWidth="1"/>
    <col min="6168" max="6401" width="8.85546875" style="419"/>
    <col min="6402" max="6402" width="11.7109375" style="419" bestFit="1" customWidth="1"/>
    <col min="6403" max="6403" width="5.140625" style="419" bestFit="1" customWidth="1"/>
    <col min="6404" max="6405" width="17.7109375" style="419" customWidth="1"/>
    <col min="6406" max="6414" width="13.85546875" style="419" customWidth="1"/>
    <col min="6415" max="6415" width="12.7109375" style="419" bestFit="1" customWidth="1"/>
    <col min="6416" max="6416" width="8.85546875" style="419"/>
    <col min="6417" max="6417" width="23.85546875" style="419" bestFit="1" customWidth="1"/>
    <col min="6418" max="6418" width="8.85546875" style="419"/>
    <col min="6419" max="6419" width="32.42578125" style="419" bestFit="1" customWidth="1"/>
    <col min="6420" max="6420" width="8.85546875" style="419"/>
    <col min="6421" max="6421" width="14.42578125" style="419" bestFit="1" customWidth="1"/>
    <col min="6422" max="6422" width="47.7109375" style="419" bestFit="1" customWidth="1"/>
    <col min="6423" max="6423" width="29.85546875" style="419" bestFit="1" customWidth="1"/>
    <col min="6424" max="6657" width="8.85546875" style="419"/>
    <col min="6658" max="6658" width="11.7109375" style="419" bestFit="1" customWidth="1"/>
    <col min="6659" max="6659" width="5.140625" style="419" bestFit="1" customWidth="1"/>
    <col min="6660" max="6661" width="17.7109375" style="419" customWidth="1"/>
    <col min="6662" max="6670" width="13.85546875" style="419" customWidth="1"/>
    <col min="6671" max="6671" width="12.7109375" style="419" bestFit="1" customWidth="1"/>
    <col min="6672" max="6672" width="8.85546875" style="419"/>
    <col min="6673" max="6673" width="23.85546875" style="419" bestFit="1" customWidth="1"/>
    <col min="6674" max="6674" width="8.85546875" style="419"/>
    <col min="6675" max="6675" width="32.42578125" style="419" bestFit="1" customWidth="1"/>
    <col min="6676" max="6676" width="8.85546875" style="419"/>
    <col min="6677" max="6677" width="14.42578125" style="419" bestFit="1" customWidth="1"/>
    <col min="6678" max="6678" width="47.7109375" style="419" bestFit="1" customWidth="1"/>
    <col min="6679" max="6679" width="29.85546875" style="419" bestFit="1" customWidth="1"/>
    <col min="6680" max="6913" width="8.85546875" style="419"/>
    <col min="6914" max="6914" width="11.7109375" style="419" bestFit="1" customWidth="1"/>
    <col min="6915" max="6915" width="5.140625" style="419" bestFit="1" customWidth="1"/>
    <col min="6916" max="6917" width="17.7109375" style="419" customWidth="1"/>
    <col min="6918" max="6926" width="13.85546875" style="419" customWidth="1"/>
    <col min="6927" max="6927" width="12.7109375" style="419" bestFit="1" customWidth="1"/>
    <col min="6928" max="6928" width="8.85546875" style="419"/>
    <col min="6929" max="6929" width="23.85546875" style="419" bestFit="1" customWidth="1"/>
    <col min="6930" max="6930" width="8.85546875" style="419"/>
    <col min="6931" max="6931" width="32.42578125" style="419" bestFit="1" customWidth="1"/>
    <col min="6932" max="6932" width="8.85546875" style="419"/>
    <col min="6933" max="6933" width="14.42578125" style="419" bestFit="1" customWidth="1"/>
    <col min="6934" max="6934" width="47.7109375" style="419" bestFit="1" customWidth="1"/>
    <col min="6935" max="6935" width="29.85546875" style="419" bestFit="1" customWidth="1"/>
    <col min="6936" max="7169" width="8.85546875" style="419"/>
    <col min="7170" max="7170" width="11.7109375" style="419" bestFit="1" customWidth="1"/>
    <col min="7171" max="7171" width="5.140625" style="419" bestFit="1" customWidth="1"/>
    <col min="7172" max="7173" width="17.7109375" style="419" customWidth="1"/>
    <col min="7174" max="7182" width="13.85546875" style="419" customWidth="1"/>
    <col min="7183" max="7183" width="12.7109375" style="419" bestFit="1" customWidth="1"/>
    <col min="7184" max="7184" width="8.85546875" style="419"/>
    <col min="7185" max="7185" width="23.85546875" style="419" bestFit="1" customWidth="1"/>
    <col min="7186" max="7186" width="8.85546875" style="419"/>
    <col min="7187" max="7187" width="32.42578125" style="419" bestFit="1" customWidth="1"/>
    <col min="7188" max="7188" width="8.85546875" style="419"/>
    <col min="7189" max="7189" width="14.42578125" style="419" bestFit="1" customWidth="1"/>
    <col min="7190" max="7190" width="47.7109375" style="419" bestFit="1" customWidth="1"/>
    <col min="7191" max="7191" width="29.85546875" style="419" bestFit="1" customWidth="1"/>
    <col min="7192" max="7425" width="8.85546875" style="419"/>
    <col min="7426" max="7426" width="11.7109375" style="419" bestFit="1" customWidth="1"/>
    <col min="7427" max="7427" width="5.140625" style="419" bestFit="1" customWidth="1"/>
    <col min="7428" max="7429" width="17.7109375" style="419" customWidth="1"/>
    <col min="7430" max="7438" width="13.85546875" style="419" customWidth="1"/>
    <col min="7439" max="7439" width="12.7109375" style="419" bestFit="1" customWidth="1"/>
    <col min="7440" max="7440" width="8.85546875" style="419"/>
    <col min="7441" max="7441" width="23.85546875" style="419" bestFit="1" customWidth="1"/>
    <col min="7442" max="7442" width="8.85546875" style="419"/>
    <col min="7443" max="7443" width="32.42578125" style="419" bestFit="1" customWidth="1"/>
    <col min="7444" max="7444" width="8.85546875" style="419"/>
    <col min="7445" max="7445" width="14.42578125" style="419" bestFit="1" customWidth="1"/>
    <col min="7446" max="7446" width="47.7109375" style="419" bestFit="1" customWidth="1"/>
    <col min="7447" max="7447" width="29.85546875" style="419" bestFit="1" customWidth="1"/>
    <col min="7448" max="7681" width="8.85546875" style="419"/>
    <col min="7682" max="7682" width="11.7109375" style="419" bestFit="1" customWidth="1"/>
    <col min="7683" max="7683" width="5.140625" style="419" bestFit="1" customWidth="1"/>
    <col min="7684" max="7685" width="17.7109375" style="419" customWidth="1"/>
    <col min="7686" max="7694" width="13.85546875" style="419" customWidth="1"/>
    <col min="7695" max="7695" width="12.7109375" style="419" bestFit="1" customWidth="1"/>
    <col min="7696" max="7696" width="8.85546875" style="419"/>
    <col min="7697" max="7697" width="23.85546875" style="419" bestFit="1" customWidth="1"/>
    <col min="7698" max="7698" width="8.85546875" style="419"/>
    <col min="7699" max="7699" width="32.42578125" style="419" bestFit="1" customWidth="1"/>
    <col min="7700" max="7700" width="8.85546875" style="419"/>
    <col min="7701" max="7701" width="14.42578125" style="419" bestFit="1" customWidth="1"/>
    <col min="7702" max="7702" width="47.7109375" style="419" bestFit="1" customWidth="1"/>
    <col min="7703" max="7703" width="29.85546875" style="419" bestFit="1" customWidth="1"/>
    <col min="7704" max="7937" width="8.85546875" style="419"/>
    <col min="7938" max="7938" width="11.7109375" style="419" bestFit="1" customWidth="1"/>
    <col min="7939" max="7939" width="5.140625" style="419" bestFit="1" customWidth="1"/>
    <col min="7940" max="7941" width="17.7109375" style="419" customWidth="1"/>
    <col min="7942" max="7950" width="13.85546875" style="419" customWidth="1"/>
    <col min="7951" max="7951" width="12.7109375" style="419" bestFit="1" customWidth="1"/>
    <col min="7952" max="7952" width="8.85546875" style="419"/>
    <col min="7953" max="7953" width="23.85546875" style="419" bestFit="1" customWidth="1"/>
    <col min="7954" max="7954" width="8.85546875" style="419"/>
    <col min="7955" max="7955" width="32.42578125" style="419" bestFit="1" customWidth="1"/>
    <col min="7956" max="7956" width="8.85546875" style="419"/>
    <col min="7957" max="7957" width="14.42578125" style="419" bestFit="1" customWidth="1"/>
    <col min="7958" max="7958" width="47.7109375" style="419" bestFit="1" customWidth="1"/>
    <col min="7959" max="7959" width="29.85546875" style="419" bestFit="1" customWidth="1"/>
    <col min="7960" max="8193" width="8.85546875" style="419"/>
    <col min="8194" max="8194" width="11.7109375" style="419" bestFit="1" customWidth="1"/>
    <col min="8195" max="8195" width="5.140625" style="419" bestFit="1" customWidth="1"/>
    <col min="8196" max="8197" width="17.7109375" style="419" customWidth="1"/>
    <col min="8198" max="8206" width="13.85546875" style="419" customWidth="1"/>
    <col min="8207" max="8207" width="12.7109375" style="419" bestFit="1" customWidth="1"/>
    <col min="8208" max="8208" width="8.85546875" style="419"/>
    <col min="8209" max="8209" width="23.85546875" style="419" bestFit="1" customWidth="1"/>
    <col min="8210" max="8210" width="8.85546875" style="419"/>
    <col min="8211" max="8211" width="32.42578125" style="419" bestFit="1" customWidth="1"/>
    <col min="8212" max="8212" width="8.85546875" style="419"/>
    <col min="8213" max="8213" width="14.42578125" style="419" bestFit="1" customWidth="1"/>
    <col min="8214" max="8214" width="47.7109375" style="419" bestFit="1" customWidth="1"/>
    <col min="8215" max="8215" width="29.85546875" style="419" bestFit="1" customWidth="1"/>
    <col min="8216" max="8449" width="8.85546875" style="419"/>
    <col min="8450" max="8450" width="11.7109375" style="419" bestFit="1" customWidth="1"/>
    <col min="8451" max="8451" width="5.140625" style="419" bestFit="1" customWidth="1"/>
    <col min="8452" max="8453" width="17.7109375" style="419" customWidth="1"/>
    <col min="8454" max="8462" width="13.85546875" style="419" customWidth="1"/>
    <col min="8463" max="8463" width="12.7109375" style="419" bestFit="1" customWidth="1"/>
    <col min="8464" max="8464" width="8.85546875" style="419"/>
    <col min="8465" max="8465" width="23.85546875" style="419" bestFit="1" customWidth="1"/>
    <col min="8466" max="8466" width="8.85546875" style="419"/>
    <col min="8467" max="8467" width="32.42578125" style="419" bestFit="1" customWidth="1"/>
    <col min="8468" max="8468" width="8.85546875" style="419"/>
    <col min="8469" max="8469" width="14.42578125" style="419" bestFit="1" customWidth="1"/>
    <col min="8470" max="8470" width="47.7109375" style="419" bestFit="1" customWidth="1"/>
    <col min="8471" max="8471" width="29.85546875" style="419" bestFit="1" customWidth="1"/>
    <col min="8472" max="8705" width="8.85546875" style="419"/>
    <col min="8706" max="8706" width="11.7109375" style="419" bestFit="1" customWidth="1"/>
    <col min="8707" max="8707" width="5.140625" style="419" bestFit="1" customWidth="1"/>
    <col min="8708" max="8709" width="17.7109375" style="419" customWidth="1"/>
    <col min="8710" max="8718" width="13.85546875" style="419" customWidth="1"/>
    <col min="8719" max="8719" width="12.7109375" style="419" bestFit="1" customWidth="1"/>
    <col min="8720" max="8720" width="8.85546875" style="419"/>
    <col min="8721" max="8721" width="23.85546875" style="419" bestFit="1" customWidth="1"/>
    <col min="8722" max="8722" width="8.85546875" style="419"/>
    <col min="8723" max="8723" width="32.42578125" style="419" bestFit="1" customWidth="1"/>
    <col min="8724" max="8724" width="8.85546875" style="419"/>
    <col min="8725" max="8725" width="14.42578125" style="419" bestFit="1" customWidth="1"/>
    <col min="8726" max="8726" width="47.7109375" style="419" bestFit="1" customWidth="1"/>
    <col min="8727" max="8727" width="29.85546875" style="419" bestFit="1" customWidth="1"/>
    <col min="8728" max="8961" width="8.85546875" style="419"/>
    <col min="8962" max="8962" width="11.7109375" style="419" bestFit="1" customWidth="1"/>
    <col min="8963" max="8963" width="5.140625" style="419" bestFit="1" customWidth="1"/>
    <col min="8964" max="8965" width="17.7109375" style="419" customWidth="1"/>
    <col min="8966" max="8974" width="13.85546875" style="419" customWidth="1"/>
    <col min="8975" max="8975" width="12.7109375" style="419" bestFit="1" customWidth="1"/>
    <col min="8976" max="8976" width="8.85546875" style="419"/>
    <col min="8977" max="8977" width="23.85546875" style="419" bestFit="1" customWidth="1"/>
    <col min="8978" max="8978" width="8.85546875" style="419"/>
    <col min="8979" max="8979" width="32.42578125" style="419" bestFit="1" customWidth="1"/>
    <col min="8980" max="8980" width="8.85546875" style="419"/>
    <col min="8981" max="8981" width="14.42578125" style="419" bestFit="1" customWidth="1"/>
    <col min="8982" max="8982" width="47.7109375" style="419" bestFit="1" customWidth="1"/>
    <col min="8983" max="8983" width="29.85546875" style="419" bestFit="1" customWidth="1"/>
    <col min="8984" max="9217" width="8.85546875" style="419"/>
    <col min="9218" max="9218" width="11.7109375" style="419" bestFit="1" customWidth="1"/>
    <col min="9219" max="9219" width="5.140625" style="419" bestFit="1" customWidth="1"/>
    <col min="9220" max="9221" width="17.7109375" style="419" customWidth="1"/>
    <col min="9222" max="9230" width="13.85546875" style="419" customWidth="1"/>
    <col min="9231" max="9231" width="12.7109375" style="419" bestFit="1" customWidth="1"/>
    <col min="9232" max="9232" width="8.85546875" style="419"/>
    <col min="9233" max="9233" width="23.85546875" style="419" bestFit="1" customWidth="1"/>
    <col min="9234" max="9234" width="8.85546875" style="419"/>
    <col min="9235" max="9235" width="32.42578125" style="419" bestFit="1" customWidth="1"/>
    <col min="9236" max="9236" width="8.85546875" style="419"/>
    <col min="9237" max="9237" width="14.42578125" style="419" bestFit="1" customWidth="1"/>
    <col min="9238" max="9238" width="47.7109375" style="419" bestFit="1" customWidth="1"/>
    <col min="9239" max="9239" width="29.85546875" style="419" bestFit="1" customWidth="1"/>
    <col min="9240" max="9473" width="8.85546875" style="419"/>
    <col min="9474" max="9474" width="11.7109375" style="419" bestFit="1" customWidth="1"/>
    <col min="9475" max="9475" width="5.140625" style="419" bestFit="1" customWidth="1"/>
    <col min="9476" max="9477" width="17.7109375" style="419" customWidth="1"/>
    <col min="9478" max="9486" width="13.85546875" style="419" customWidth="1"/>
    <col min="9487" max="9487" width="12.7109375" style="419" bestFit="1" customWidth="1"/>
    <col min="9488" max="9488" width="8.85546875" style="419"/>
    <col min="9489" max="9489" width="23.85546875" style="419" bestFit="1" customWidth="1"/>
    <col min="9490" max="9490" width="8.85546875" style="419"/>
    <col min="9491" max="9491" width="32.42578125" style="419" bestFit="1" customWidth="1"/>
    <col min="9492" max="9492" width="8.85546875" style="419"/>
    <col min="9493" max="9493" width="14.42578125" style="419" bestFit="1" customWidth="1"/>
    <col min="9494" max="9494" width="47.7109375" style="419" bestFit="1" customWidth="1"/>
    <col min="9495" max="9495" width="29.85546875" style="419" bestFit="1" customWidth="1"/>
    <col min="9496" max="9729" width="8.85546875" style="419"/>
    <col min="9730" max="9730" width="11.7109375" style="419" bestFit="1" customWidth="1"/>
    <col min="9731" max="9731" width="5.140625" style="419" bestFit="1" customWidth="1"/>
    <col min="9732" max="9733" width="17.7109375" style="419" customWidth="1"/>
    <col min="9734" max="9742" width="13.85546875" style="419" customWidth="1"/>
    <col min="9743" max="9743" width="12.7109375" style="419" bestFit="1" customWidth="1"/>
    <col min="9744" max="9744" width="8.85546875" style="419"/>
    <col min="9745" max="9745" width="23.85546875" style="419" bestFit="1" customWidth="1"/>
    <col min="9746" max="9746" width="8.85546875" style="419"/>
    <col min="9747" max="9747" width="32.42578125" style="419" bestFit="1" customWidth="1"/>
    <col min="9748" max="9748" width="8.85546875" style="419"/>
    <col min="9749" max="9749" width="14.42578125" style="419" bestFit="1" customWidth="1"/>
    <col min="9750" max="9750" width="47.7109375" style="419" bestFit="1" customWidth="1"/>
    <col min="9751" max="9751" width="29.85546875" style="419" bestFit="1" customWidth="1"/>
    <col min="9752" max="9985" width="8.85546875" style="419"/>
    <col min="9986" max="9986" width="11.7109375" style="419" bestFit="1" customWidth="1"/>
    <col min="9987" max="9987" width="5.140625" style="419" bestFit="1" customWidth="1"/>
    <col min="9988" max="9989" width="17.7109375" style="419" customWidth="1"/>
    <col min="9990" max="9998" width="13.85546875" style="419" customWidth="1"/>
    <col min="9999" max="9999" width="12.7109375" style="419" bestFit="1" customWidth="1"/>
    <col min="10000" max="10000" width="8.85546875" style="419"/>
    <col min="10001" max="10001" width="23.85546875" style="419" bestFit="1" customWidth="1"/>
    <col min="10002" max="10002" width="8.85546875" style="419"/>
    <col min="10003" max="10003" width="32.42578125" style="419" bestFit="1" customWidth="1"/>
    <col min="10004" max="10004" width="8.85546875" style="419"/>
    <col min="10005" max="10005" width="14.42578125" style="419" bestFit="1" customWidth="1"/>
    <col min="10006" max="10006" width="47.7109375" style="419" bestFit="1" customWidth="1"/>
    <col min="10007" max="10007" width="29.85546875" style="419" bestFit="1" customWidth="1"/>
    <col min="10008" max="10241" width="8.85546875" style="419"/>
    <col min="10242" max="10242" width="11.7109375" style="419" bestFit="1" customWidth="1"/>
    <col min="10243" max="10243" width="5.140625" style="419" bestFit="1" customWidth="1"/>
    <col min="10244" max="10245" width="17.7109375" style="419" customWidth="1"/>
    <col min="10246" max="10254" width="13.85546875" style="419" customWidth="1"/>
    <col min="10255" max="10255" width="12.7109375" style="419" bestFit="1" customWidth="1"/>
    <col min="10256" max="10256" width="8.85546875" style="419"/>
    <col min="10257" max="10257" width="23.85546875" style="419" bestFit="1" customWidth="1"/>
    <col min="10258" max="10258" width="8.85546875" style="419"/>
    <col min="10259" max="10259" width="32.42578125" style="419" bestFit="1" customWidth="1"/>
    <col min="10260" max="10260" width="8.85546875" style="419"/>
    <col min="10261" max="10261" width="14.42578125" style="419" bestFit="1" customWidth="1"/>
    <col min="10262" max="10262" width="47.7109375" style="419" bestFit="1" customWidth="1"/>
    <col min="10263" max="10263" width="29.85546875" style="419" bestFit="1" customWidth="1"/>
    <col min="10264" max="10497" width="8.85546875" style="419"/>
    <col min="10498" max="10498" width="11.7109375" style="419" bestFit="1" customWidth="1"/>
    <col min="10499" max="10499" width="5.140625" style="419" bestFit="1" customWidth="1"/>
    <col min="10500" max="10501" width="17.7109375" style="419" customWidth="1"/>
    <col min="10502" max="10510" width="13.85546875" style="419" customWidth="1"/>
    <col min="10511" max="10511" width="12.7109375" style="419" bestFit="1" customWidth="1"/>
    <col min="10512" max="10512" width="8.85546875" style="419"/>
    <col min="10513" max="10513" width="23.85546875" style="419" bestFit="1" customWidth="1"/>
    <col min="10514" max="10514" width="8.85546875" style="419"/>
    <col min="10515" max="10515" width="32.42578125" style="419" bestFit="1" customWidth="1"/>
    <col min="10516" max="10516" width="8.85546875" style="419"/>
    <col min="10517" max="10517" width="14.42578125" style="419" bestFit="1" customWidth="1"/>
    <col min="10518" max="10518" width="47.7109375" style="419" bestFit="1" customWidth="1"/>
    <col min="10519" max="10519" width="29.85546875" style="419" bestFit="1" customWidth="1"/>
    <col min="10520" max="10753" width="8.85546875" style="419"/>
    <col min="10754" max="10754" width="11.7109375" style="419" bestFit="1" customWidth="1"/>
    <col min="10755" max="10755" width="5.140625" style="419" bestFit="1" customWidth="1"/>
    <col min="10756" max="10757" width="17.7109375" style="419" customWidth="1"/>
    <col min="10758" max="10766" width="13.85546875" style="419" customWidth="1"/>
    <col min="10767" max="10767" width="12.7109375" style="419" bestFit="1" customWidth="1"/>
    <col min="10768" max="10768" width="8.85546875" style="419"/>
    <col min="10769" max="10769" width="23.85546875" style="419" bestFit="1" customWidth="1"/>
    <col min="10770" max="10770" width="8.85546875" style="419"/>
    <col min="10771" max="10771" width="32.42578125" style="419" bestFit="1" customWidth="1"/>
    <col min="10772" max="10772" width="8.85546875" style="419"/>
    <col min="10773" max="10773" width="14.42578125" style="419" bestFit="1" customWidth="1"/>
    <col min="10774" max="10774" width="47.7109375" style="419" bestFit="1" customWidth="1"/>
    <col min="10775" max="10775" width="29.85546875" style="419" bestFit="1" customWidth="1"/>
    <col min="10776" max="11009" width="8.85546875" style="419"/>
    <col min="11010" max="11010" width="11.7109375" style="419" bestFit="1" customWidth="1"/>
    <col min="11011" max="11011" width="5.140625" style="419" bestFit="1" customWidth="1"/>
    <col min="11012" max="11013" width="17.7109375" style="419" customWidth="1"/>
    <col min="11014" max="11022" width="13.85546875" style="419" customWidth="1"/>
    <col min="11023" max="11023" width="12.7109375" style="419" bestFit="1" customWidth="1"/>
    <col min="11024" max="11024" width="8.85546875" style="419"/>
    <col min="11025" max="11025" width="23.85546875" style="419" bestFit="1" customWidth="1"/>
    <col min="11026" max="11026" width="8.85546875" style="419"/>
    <col min="11027" max="11027" width="32.42578125" style="419" bestFit="1" customWidth="1"/>
    <col min="11028" max="11028" width="8.85546875" style="419"/>
    <col min="11029" max="11029" width="14.42578125" style="419" bestFit="1" customWidth="1"/>
    <col min="11030" max="11030" width="47.7109375" style="419" bestFit="1" customWidth="1"/>
    <col min="11031" max="11031" width="29.85546875" style="419" bestFit="1" customWidth="1"/>
    <col min="11032" max="11265" width="8.85546875" style="419"/>
    <col min="11266" max="11266" width="11.7109375" style="419" bestFit="1" customWidth="1"/>
    <col min="11267" max="11267" width="5.140625" style="419" bestFit="1" customWidth="1"/>
    <col min="11268" max="11269" width="17.7109375" style="419" customWidth="1"/>
    <col min="11270" max="11278" width="13.85546875" style="419" customWidth="1"/>
    <col min="11279" max="11279" width="12.7109375" style="419" bestFit="1" customWidth="1"/>
    <col min="11280" max="11280" width="8.85546875" style="419"/>
    <col min="11281" max="11281" width="23.85546875" style="419" bestFit="1" customWidth="1"/>
    <col min="11282" max="11282" width="8.85546875" style="419"/>
    <col min="11283" max="11283" width="32.42578125" style="419" bestFit="1" customWidth="1"/>
    <col min="11284" max="11284" width="8.85546875" style="419"/>
    <col min="11285" max="11285" width="14.42578125" style="419" bestFit="1" customWidth="1"/>
    <col min="11286" max="11286" width="47.7109375" style="419" bestFit="1" customWidth="1"/>
    <col min="11287" max="11287" width="29.85546875" style="419" bestFit="1" customWidth="1"/>
    <col min="11288" max="11521" width="8.85546875" style="419"/>
    <col min="11522" max="11522" width="11.7109375" style="419" bestFit="1" customWidth="1"/>
    <col min="11523" max="11523" width="5.140625" style="419" bestFit="1" customWidth="1"/>
    <col min="11524" max="11525" width="17.7109375" style="419" customWidth="1"/>
    <col min="11526" max="11534" width="13.85546875" style="419" customWidth="1"/>
    <col min="11535" max="11535" width="12.7109375" style="419" bestFit="1" customWidth="1"/>
    <col min="11536" max="11536" width="8.85546875" style="419"/>
    <col min="11537" max="11537" width="23.85546875" style="419" bestFit="1" customWidth="1"/>
    <col min="11538" max="11538" width="8.85546875" style="419"/>
    <col min="11539" max="11539" width="32.42578125" style="419" bestFit="1" customWidth="1"/>
    <col min="11540" max="11540" width="8.85546875" style="419"/>
    <col min="11541" max="11541" width="14.42578125" style="419" bestFit="1" customWidth="1"/>
    <col min="11542" max="11542" width="47.7109375" style="419" bestFit="1" customWidth="1"/>
    <col min="11543" max="11543" width="29.85546875" style="419" bestFit="1" customWidth="1"/>
    <col min="11544" max="11777" width="8.85546875" style="419"/>
    <col min="11778" max="11778" width="11.7109375" style="419" bestFit="1" customWidth="1"/>
    <col min="11779" max="11779" width="5.140625" style="419" bestFit="1" customWidth="1"/>
    <col min="11780" max="11781" width="17.7109375" style="419" customWidth="1"/>
    <col min="11782" max="11790" width="13.85546875" style="419" customWidth="1"/>
    <col min="11791" max="11791" width="12.7109375" style="419" bestFit="1" customWidth="1"/>
    <col min="11792" max="11792" width="8.85546875" style="419"/>
    <col min="11793" max="11793" width="23.85546875" style="419" bestFit="1" customWidth="1"/>
    <col min="11794" max="11794" width="8.85546875" style="419"/>
    <col min="11795" max="11795" width="32.42578125" style="419" bestFit="1" customWidth="1"/>
    <col min="11796" max="11796" width="8.85546875" style="419"/>
    <col min="11797" max="11797" width="14.42578125" style="419" bestFit="1" customWidth="1"/>
    <col min="11798" max="11798" width="47.7109375" style="419" bestFit="1" customWidth="1"/>
    <col min="11799" max="11799" width="29.85546875" style="419" bestFit="1" customWidth="1"/>
    <col min="11800" max="12033" width="8.85546875" style="419"/>
    <col min="12034" max="12034" width="11.7109375" style="419" bestFit="1" customWidth="1"/>
    <col min="12035" max="12035" width="5.140625" style="419" bestFit="1" customWidth="1"/>
    <col min="12036" max="12037" width="17.7109375" style="419" customWidth="1"/>
    <col min="12038" max="12046" width="13.85546875" style="419" customWidth="1"/>
    <col min="12047" max="12047" width="12.7109375" style="419" bestFit="1" customWidth="1"/>
    <col min="12048" max="12048" width="8.85546875" style="419"/>
    <col min="12049" max="12049" width="23.85546875" style="419" bestFit="1" customWidth="1"/>
    <col min="12050" max="12050" width="8.85546875" style="419"/>
    <col min="12051" max="12051" width="32.42578125" style="419" bestFit="1" customWidth="1"/>
    <col min="12052" max="12052" width="8.85546875" style="419"/>
    <col min="12053" max="12053" width="14.42578125" style="419" bestFit="1" customWidth="1"/>
    <col min="12054" max="12054" width="47.7109375" style="419" bestFit="1" customWidth="1"/>
    <col min="12055" max="12055" width="29.85546875" style="419" bestFit="1" customWidth="1"/>
    <col min="12056" max="12289" width="8.85546875" style="419"/>
    <col min="12290" max="12290" width="11.7109375" style="419" bestFit="1" customWidth="1"/>
    <col min="12291" max="12291" width="5.140625" style="419" bestFit="1" customWidth="1"/>
    <col min="12292" max="12293" width="17.7109375" style="419" customWidth="1"/>
    <col min="12294" max="12302" width="13.85546875" style="419" customWidth="1"/>
    <col min="12303" max="12303" width="12.7109375" style="419" bestFit="1" customWidth="1"/>
    <col min="12304" max="12304" width="8.85546875" style="419"/>
    <col min="12305" max="12305" width="23.85546875" style="419" bestFit="1" customWidth="1"/>
    <col min="12306" max="12306" width="8.85546875" style="419"/>
    <col min="12307" max="12307" width="32.42578125" style="419" bestFit="1" customWidth="1"/>
    <col min="12308" max="12308" width="8.85546875" style="419"/>
    <col min="12309" max="12309" width="14.42578125" style="419" bestFit="1" customWidth="1"/>
    <col min="12310" max="12310" width="47.7109375" style="419" bestFit="1" customWidth="1"/>
    <col min="12311" max="12311" width="29.85546875" style="419" bestFit="1" customWidth="1"/>
    <col min="12312" max="12545" width="8.85546875" style="419"/>
    <col min="12546" max="12546" width="11.7109375" style="419" bestFit="1" customWidth="1"/>
    <col min="12547" max="12547" width="5.140625" style="419" bestFit="1" customWidth="1"/>
    <col min="12548" max="12549" width="17.7109375" style="419" customWidth="1"/>
    <col min="12550" max="12558" width="13.85546875" style="419" customWidth="1"/>
    <col min="12559" max="12559" width="12.7109375" style="419" bestFit="1" customWidth="1"/>
    <col min="12560" max="12560" width="8.85546875" style="419"/>
    <col min="12561" max="12561" width="23.85546875" style="419" bestFit="1" customWidth="1"/>
    <col min="12562" max="12562" width="8.85546875" style="419"/>
    <col min="12563" max="12563" width="32.42578125" style="419" bestFit="1" customWidth="1"/>
    <col min="12564" max="12564" width="8.85546875" style="419"/>
    <col min="12565" max="12565" width="14.42578125" style="419" bestFit="1" customWidth="1"/>
    <col min="12566" max="12566" width="47.7109375" style="419" bestFit="1" customWidth="1"/>
    <col min="12567" max="12567" width="29.85546875" style="419" bestFit="1" customWidth="1"/>
    <col min="12568" max="12801" width="8.85546875" style="419"/>
    <col min="12802" max="12802" width="11.7109375" style="419" bestFit="1" customWidth="1"/>
    <col min="12803" max="12803" width="5.140625" style="419" bestFit="1" customWidth="1"/>
    <col min="12804" max="12805" width="17.7109375" style="419" customWidth="1"/>
    <col min="12806" max="12814" width="13.85546875" style="419" customWidth="1"/>
    <col min="12815" max="12815" width="12.7109375" style="419" bestFit="1" customWidth="1"/>
    <col min="12816" max="12816" width="8.85546875" style="419"/>
    <col min="12817" max="12817" width="23.85546875" style="419" bestFit="1" customWidth="1"/>
    <col min="12818" max="12818" width="8.85546875" style="419"/>
    <col min="12819" max="12819" width="32.42578125" style="419" bestFit="1" customWidth="1"/>
    <col min="12820" max="12820" width="8.85546875" style="419"/>
    <col min="12821" max="12821" width="14.42578125" style="419" bestFit="1" customWidth="1"/>
    <col min="12822" max="12822" width="47.7109375" style="419" bestFit="1" customWidth="1"/>
    <col min="12823" max="12823" width="29.85546875" style="419" bestFit="1" customWidth="1"/>
    <col min="12824" max="13057" width="8.85546875" style="419"/>
    <col min="13058" max="13058" width="11.7109375" style="419" bestFit="1" customWidth="1"/>
    <col min="13059" max="13059" width="5.140625" style="419" bestFit="1" customWidth="1"/>
    <col min="13060" max="13061" width="17.7109375" style="419" customWidth="1"/>
    <col min="13062" max="13070" width="13.85546875" style="419" customWidth="1"/>
    <col min="13071" max="13071" width="12.7109375" style="419" bestFit="1" customWidth="1"/>
    <col min="13072" max="13072" width="8.85546875" style="419"/>
    <col min="13073" max="13073" width="23.85546875" style="419" bestFit="1" customWidth="1"/>
    <col min="13074" max="13074" width="8.85546875" style="419"/>
    <col min="13075" max="13075" width="32.42578125" style="419" bestFit="1" customWidth="1"/>
    <col min="13076" max="13076" width="8.85546875" style="419"/>
    <col min="13077" max="13077" width="14.42578125" style="419" bestFit="1" customWidth="1"/>
    <col min="13078" max="13078" width="47.7109375" style="419" bestFit="1" customWidth="1"/>
    <col min="13079" max="13079" width="29.85546875" style="419" bestFit="1" customWidth="1"/>
    <col min="13080" max="13313" width="8.85546875" style="419"/>
    <col min="13314" max="13314" width="11.7109375" style="419" bestFit="1" customWidth="1"/>
    <col min="13315" max="13315" width="5.140625" style="419" bestFit="1" customWidth="1"/>
    <col min="13316" max="13317" width="17.7109375" style="419" customWidth="1"/>
    <col min="13318" max="13326" width="13.85546875" style="419" customWidth="1"/>
    <col min="13327" max="13327" width="12.7109375" style="419" bestFit="1" customWidth="1"/>
    <col min="13328" max="13328" width="8.85546875" style="419"/>
    <col min="13329" max="13329" width="23.85546875" style="419" bestFit="1" customWidth="1"/>
    <col min="13330" max="13330" width="8.85546875" style="419"/>
    <col min="13331" max="13331" width="32.42578125" style="419" bestFit="1" customWidth="1"/>
    <col min="13332" max="13332" width="8.85546875" style="419"/>
    <col min="13333" max="13333" width="14.42578125" style="419" bestFit="1" customWidth="1"/>
    <col min="13334" max="13334" width="47.7109375" style="419" bestFit="1" customWidth="1"/>
    <col min="13335" max="13335" width="29.85546875" style="419" bestFit="1" customWidth="1"/>
    <col min="13336" max="13569" width="8.85546875" style="419"/>
    <col min="13570" max="13570" width="11.7109375" style="419" bestFit="1" customWidth="1"/>
    <col min="13571" max="13571" width="5.140625" style="419" bestFit="1" customWidth="1"/>
    <col min="13572" max="13573" width="17.7109375" style="419" customWidth="1"/>
    <col min="13574" max="13582" width="13.85546875" style="419" customWidth="1"/>
    <col min="13583" max="13583" width="12.7109375" style="419" bestFit="1" customWidth="1"/>
    <col min="13584" max="13584" width="8.85546875" style="419"/>
    <col min="13585" max="13585" width="23.85546875" style="419" bestFit="1" customWidth="1"/>
    <col min="13586" max="13586" width="8.85546875" style="419"/>
    <col min="13587" max="13587" width="32.42578125" style="419" bestFit="1" customWidth="1"/>
    <col min="13588" max="13588" width="8.85546875" style="419"/>
    <col min="13589" max="13589" width="14.42578125" style="419" bestFit="1" customWidth="1"/>
    <col min="13590" max="13590" width="47.7109375" style="419" bestFit="1" customWidth="1"/>
    <col min="13591" max="13591" width="29.85546875" style="419" bestFit="1" customWidth="1"/>
    <col min="13592" max="13825" width="8.85546875" style="419"/>
    <col min="13826" max="13826" width="11.7109375" style="419" bestFit="1" customWidth="1"/>
    <col min="13827" max="13827" width="5.140625" style="419" bestFit="1" customWidth="1"/>
    <col min="13828" max="13829" width="17.7109375" style="419" customWidth="1"/>
    <col min="13830" max="13838" width="13.85546875" style="419" customWidth="1"/>
    <col min="13839" max="13839" width="12.7109375" style="419" bestFit="1" customWidth="1"/>
    <col min="13840" max="13840" width="8.85546875" style="419"/>
    <col min="13841" max="13841" width="23.85546875" style="419" bestFit="1" customWidth="1"/>
    <col min="13842" max="13842" width="8.85546875" style="419"/>
    <col min="13843" max="13843" width="32.42578125" style="419" bestFit="1" customWidth="1"/>
    <col min="13844" max="13844" width="8.85546875" style="419"/>
    <col min="13845" max="13845" width="14.42578125" style="419" bestFit="1" customWidth="1"/>
    <col min="13846" max="13846" width="47.7109375" style="419" bestFit="1" customWidth="1"/>
    <col min="13847" max="13847" width="29.85546875" style="419" bestFit="1" customWidth="1"/>
    <col min="13848" max="14081" width="8.85546875" style="419"/>
    <col min="14082" max="14082" width="11.7109375" style="419" bestFit="1" customWidth="1"/>
    <col min="14083" max="14083" width="5.140625" style="419" bestFit="1" customWidth="1"/>
    <col min="14084" max="14085" width="17.7109375" style="419" customWidth="1"/>
    <col min="14086" max="14094" width="13.85546875" style="419" customWidth="1"/>
    <col min="14095" max="14095" width="12.7109375" style="419" bestFit="1" customWidth="1"/>
    <col min="14096" max="14096" width="8.85546875" style="419"/>
    <col min="14097" max="14097" width="23.85546875" style="419" bestFit="1" customWidth="1"/>
    <col min="14098" max="14098" width="8.85546875" style="419"/>
    <col min="14099" max="14099" width="32.42578125" style="419" bestFit="1" customWidth="1"/>
    <col min="14100" max="14100" width="8.85546875" style="419"/>
    <col min="14101" max="14101" width="14.42578125" style="419" bestFit="1" customWidth="1"/>
    <col min="14102" max="14102" width="47.7109375" style="419" bestFit="1" customWidth="1"/>
    <col min="14103" max="14103" width="29.85546875" style="419" bestFit="1" customWidth="1"/>
    <col min="14104" max="14337" width="8.85546875" style="419"/>
    <col min="14338" max="14338" width="11.7109375" style="419" bestFit="1" customWidth="1"/>
    <col min="14339" max="14339" width="5.140625" style="419" bestFit="1" customWidth="1"/>
    <col min="14340" max="14341" width="17.7109375" style="419" customWidth="1"/>
    <col min="14342" max="14350" width="13.85546875" style="419" customWidth="1"/>
    <col min="14351" max="14351" width="12.7109375" style="419" bestFit="1" customWidth="1"/>
    <col min="14352" max="14352" width="8.85546875" style="419"/>
    <col min="14353" max="14353" width="23.85546875" style="419" bestFit="1" customWidth="1"/>
    <col min="14354" max="14354" width="8.85546875" style="419"/>
    <col min="14355" max="14355" width="32.42578125" style="419" bestFit="1" customWidth="1"/>
    <col min="14356" max="14356" width="8.85546875" style="419"/>
    <col min="14357" max="14357" width="14.42578125" style="419" bestFit="1" customWidth="1"/>
    <col min="14358" max="14358" width="47.7109375" style="419" bestFit="1" customWidth="1"/>
    <col min="14359" max="14359" width="29.85546875" style="419" bestFit="1" customWidth="1"/>
    <col min="14360" max="14593" width="8.85546875" style="419"/>
    <col min="14594" max="14594" width="11.7109375" style="419" bestFit="1" customWidth="1"/>
    <col min="14595" max="14595" width="5.140625" style="419" bestFit="1" customWidth="1"/>
    <col min="14596" max="14597" width="17.7109375" style="419" customWidth="1"/>
    <col min="14598" max="14606" width="13.85546875" style="419" customWidth="1"/>
    <col min="14607" max="14607" width="12.7109375" style="419" bestFit="1" customWidth="1"/>
    <col min="14608" max="14608" width="8.85546875" style="419"/>
    <col min="14609" max="14609" width="23.85546875" style="419" bestFit="1" customWidth="1"/>
    <col min="14610" max="14610" width="8.85546875" style="419"/>
    <col min="14611" max="14611" width="32.42578125" style="419" bestFit="1" customWidth="1"/>
    <col min="14612" max="14612" width="8.85546875" style="419"/>
    <col min="14613" max="14613" width="14.42578125" style="419" bestFit="1" customWidth="1"/>
    <col min="14614" max="14614" width="47.7109375" style="419" bestFit="1" customWidth="1"/>
    <col min="14615" max="14615" width="29.85546875" style="419" bestFit="1" customWidth="1"/>
    <col min="14616" max="14849" width="8.85546875" style="419"/>
    <col min="14850" max="14850" width="11.7109375" style="419" bestFit="1" customWidth="1"/>
    <col min="14851" max="14851" width="5.140625" style="419" bestFit="1" customWidth="1"/>
    <col min="14852" max="14853" width="17.7109375" style="419" customWidth="1"/>
    <col min="14854" max="14862" width="13.85546875" style="419" customWidth="1"/>
    <col min="14863" max="14863" width="12.7109375" style="419" bestFit="1" customWidth="1"/>
    <col min="14864" max="14864" width="8.85546875" style="419"/>
    <col min="14865" max="14865" width="23.85546875" style="419" bestFit="1" customWidth="1"/>
    <col min="14866" max="14866" width="8.85546875" style="419"/>
    <col min="14867" max="14867" width="32.42578125" style="419" bestFit="1" customWidth="1"/>
    <col min="14868" max="14868" width="8.85546875" style="419"/>
    <col min="14869" max="14869" width="14.42578125" style="419" bestFit="1" customWidth="1"/>
    <col min="14870" max="14870" width="47.7109375" style="419" bestFit="1" customWidth="1"/>
    <col min="14871" max="14871" width="29.85546875" style="419" bestFit="1" customWidth="1"/>
    <col min="14872" max="15105" width="8.85546875" style="419"/>
    <col min="15106" max="15106" width="11.7109375" style="419" bestFit="1" customWidth="1"/>
    <col min="15107" max="15107" width="5.140625" style="419" bestFit="1" customWidth="1"/>
    <col min="15108" max="15109" width="17.7109375" style="419" customWidth="1"/>
    <col min="15110" max="15118" width="13.85546875" style="419" customWidth="1"/>
    <col min="15119" max="15119" width="12.7109375" style="419" bestFit="1" customWidth="1"/>
    <col min="15120" max="15120" width="8.85546875" style="419"/>
    <col min="15121" max="15121" width="23.85546875" style="419" bestFit="1" customWidth="1"/>
    <col min="15122" max="15122" width="8.85546875" style="419"/>
    <col min="15123" max="15123" width="32.42578125" style="419" bestFit="1" customWidth="1"/>
    <col min="15124" max="15124" width="8.85546875" style="419"/>
    <col min="15125" max="15125" width="14.42578125" style="419" bestFit="1" customWidth="1"/>
    <col min="15126" max="15126" width="47.7109375" style="419" bestFit="1" customWidth="1"/>
    <col min="15127" max="15127" width="29.85546875" style="419" bestFit="1" customWidth="1"/>
    <col min="15128" max="15361" width="8.85546875" style="419"/>
    <col min="15362" max="15362" width="11.7109375" style="419" bestFit="1" customWidth="1"/>
    <col min="15363" max="15363" width="5.140625" style="419" bestFit="1" customWidth="1"/>
    <col min="15364" max="15365" width="17.7109375" style="419" customWidth="1"/>
    <col min="15366" max="15374" width="13.85546875" style="419" customWidth="1"/>
    <col min="15375" max="15375" width="12.7109375" style="419" bestFit="1" customWidth="1"/>
    <col min="15376" max="15376" width="8.85546875" style="419"/>
    <col min="15377" max="15377" width="23.85546875" style="419" bestFit="1" customWidth="1"/>
    <col min="15378" max="15378" width="8.85546875" style="419"/>
    <col min="15379" max="15379" width="32.42578125" style="419" bestFit="1" customWidth="1"/>
    <col min="15380" max="15380" width="8.85546875" style="419"/>
    <col min="15381" max="15381" width="14.42578125" style="419" bestFit="1" customWidth="1"/>
    <col min="15382" max="15382" width="47.7109375" style="419" bestFit="1" customWidth="1"/>
    <col min="15383" max="15383" width="29.85546875" style="419" bestFit="1" customWidth="1"/>
    <col min="15384" max="15617" width="8.85546875" style="419"/>
    <col min="15618" max="15618" width="11.7109375" style="419" bestFit="1" customWidth="1"/>
    <col min="15619" max="15619" width="5.140625" style="419" bestFit="1" customWidth="1"/>
    <col min="15620" max="15621" width="17.7109375" style="419" customWidth="1"/>
    <col min="15622" max="15630" width="13.85546875" style="419" customWidth="1"/>
    <col min="15631" max="15631" width="12.7109375" style="419" bestFit="1" customWidth="1"/>
    <col min="15632" max="15632" width="8.85546875" style="419"/>
    <col min="15633" max="15633" width="23.85546875" style="419" bestFit="1" customWidth="1"/>
    <col min="15634" max="15634" width="8.85546875" style="419"/>
    <col min="15635" max="15635" width="32.42578125" style="419" bestFit="1" customWidth="1"/>
    <col min="15636" max="15636" width="8.85546875" style="419"/>
    <col min="15637" max="15637" width="14.42578125" style="419" bestFit="1" customWidth="1"/>
    <col min="15638" max="15638" width="47.7109375" style="419" bestFit="1" customWidth="1"/>
    <col min="15639" max="15639" width="29.85546875" style="419" bestFit="1" customWidth="1"/>
    <col min="15640" max="15873" width="8.85546875" style="419"/>
    <col min="15874" max="15874" width="11.7109375" style="419" bestFit="1" customWidth="1"/>
    <col min="15875" max="15875" width="5.140625" style="419" bestFit="1" customWidth="1"/>
    <col min="15876" max="15877" width="17.7109375" style="419" customWidth="1"/>
    <col min="15878" max="15886" width="13.85546875" style="419" customWidth="1"/>
    <col min="15887" max="15887" width="12.7109375" style="419" bestFit="1" customWidth="1"/>
    <col min="15888" max="15888" width="8.85546875" style="419"/>
    <col min="15889" max="15889" width="23.85546875" style="419" bestFit="1" customWidth="1"/>
    <col min="15890" max="15890" width="8.85546875" style="419"/>
    <col min="15891" max="15891" width="32.42578125" style="419" bestFit="1" customWidth="1"/>
    <col min="15892" max="15892" width="8.85546875" style="419"/>
    <col min="15893" max="15893" width="14.42578125" style="419" bestFit="1" customWidth="1"/>
    <col min="15894" max="15894" width="47.7109375" style="419" bestFit="1" customWidth="1"/>
    <col min="15895" max="15895" width="29.85546875" style="419" bestFit="1" customWidth="1"/>
    <col min="15896" max="16129" width="8.85546875" style="419"/>
    <col min="16130" max="16130" width="11.7109375" style="419" bestFit="1" customWidth="1"/>
    <col min="16131" max="16131" width="5.140625" style="419" bestFit="1" customWidth="1"/>
    <col min="16132" max="16133" width="17.7109375" style="419" customWidth="1"/>
    <col min="16134" max="16142" width="13.85546875" style="419" customWidth="1"/>
    <col min="16143" max="16143" width="12.7109375" style="419" bestFit="1" customWidth="1"/>
    <col min="16144" max="16144" width="8.85546875" style="419"/>
    <col min="16145" max="16145" width="23.85546875" style="419" bestFit="1" customWidth="1"/>
    <col min="16146" max="16146" width="8.85546875" style="419"/>
    <col min="16147" max="16147" width="32.42578125" style="419" bestFit="1" customWidth="1"/>
    <col min="16148" max="16148" width="8.85546875" style="419"/>
    <col min="16149" max="16149" width="14.42578125" style="419" bestFit="1" customWidth="1"/>
    <col min="16150" max="16150" width="47.7109375" style="419" bestFit="1" customWidth="1"/>
    <col min="16151" max="16151" width="29.85546875" style="419" bestFit="1" customWidth="1"/>
    <col min="16152" max="16384" width="8.85546875" style="419"/>
  </cols>
  <sheetData>
    <row r="2" spans="1:23" x14ac:dyDescent="0.25">
      <c r="B2" s="509" t="s">
        <v>548</v>
      </c>
      <c r="C2" s="509"/>
      <c r="D2" s="509"/>
      <c r="E2" s="509"/>
      <c r="F2" s="509"/>
      <c r="G2" s="509"/>
      <c r="H2" s="509"/>
      <c r="I2" s="509"/>
      <c r="J2" s="509"/>
      <c r="K2" s="509"/>
      <c r="L2" s="509"/>
      <c r="M2" s="509"/>
      <c r="N2" s="509"/>
      <c r="Q2" s="420" t="s">
        <v>549</v>
      </c>
      <c r="U2" s="420" t="s">
        <v>550</v>
      </c>
    </row>
    <row r="3" spans="1:23" s="421" customFormat="1" x14ac:dyDescent="0.25">
      <c r="B3" s="422" t="s">
        <v>551</v>
      </c>
      <c r="C3" s="422" t="s">
        <v>552</v>
      </c>
      <c r="D3" s="422" t="s">
        <v>553</v>
      </c>
      <c r="E3" s="422" t="s">
        <v>554</v>
      </c>
      <c r="F3" s="422" t="s">
        <v>555</v>
      </c>
      <c r="G3" s="422" t="s">
        <v>556</v>
      </c>
      <c r="H3" s="422" t="s">
        <v>557</v>
      </c>
      <c r="I3" s="422" t="s">
        <v>558</v>
      </c>
      <c r="J3" s="423" t="s">
        <v>559</v>
      </c>
      <c r="K3" s="422" t="s">
        <v>555</v>
      </c>
      <c r="L3" s="422" t="s">
        <v>560</v>
      </c>
      <c r="M3" s="422" t="s">
        <v>557</v>
      </c>
      <c r="N3" s="422" t="s">
        <v>558</v>
      </c>
      <c r="Q3" s="424" t="s">
        <v>561</v>
      </c>
      <c r="R3" s="424" t="s">
        <v>562</v>
      </c>
      <c r="S3" s="424" t="s">
        <v>14</v>
      </c>
      <c r="U3" s="424" t="s">
        <v>563</v>
      </c>
      <c r="V3" s="424" t="s">
        <v>564</v>
      </c>
      <c r="W3" s="424" t="s">
        <v>565</v>
      </c>
    </row>
    <row r="4" spans="1:23" x14ac:dyDescent="0.25">
      <c r="A4" s="425">
        <f>(D5-D4)/D4</f>
        <v>8.9977220956719881E-2</v>
      </c>
      <c r="B4" s="426" t="s">
        <v>566</v>
      </c>
      <c r="C4" s="426">
        <v>2024</v>
      </c>
      <c r="D4" s="426">
        <v>87.8</v>
      </c>
      <c r="E4" s="427">
        <v>87800000</v>
      </c>
      <c r="F4" s="428">
        <f>(E4/130.65)/1000</f>
        <v>672.02449292001529</v>
      </c>
      <c r="G4" s="429">
        <f>(F4*10)*4</f>
        <v>26880.979716800612</v>
      </c>
      <c r="H4" s="429">
        <f>(F4*4.91)*4</f>
        <v>13198.5610409491</v>
      </c>
      <c r="I4" s="429">
        <f>F4*1000</f>
        <v>672024.49292001524</v>
      </c>
      <c r="J4" s="427"/>
      <c r="K4" s="426"/>
      <c r="L4" s="426"/>
      <c r="M4" s="426"/>
      <c r="N4" s="426"/>
      <c r="O4" s="430"/>
      <c r="Q4" s="419" t="s">
        <v>567</v>
      </c>
      <c r="R4" s="431">
        <v>130650</v>
      </c>
      <c r="S4" s="419" t="s">
        <v>568</v>
      </c>
      <c r="U4" s="419" t="s">
        <v>569</v>
      </c>
      <c r="V4" s="419" t="s">
        <v>570</v>
      </c>
      <c r="W4" s="419" t="s">
        <v>571</v>
      </c>
    </row>
    <row r="5" spans="1:23" x14ac:dyDescent="0.25">
      <c r="A5" s="425">
        <f>(D6-D5)/D5</f>
        <v>9.0073145245558942E-2</v>
      </c>
      <c r="B5" s="426" t="s">
        <v>566</v>
      </c>
      <c r="C5" s="426">
        <v>2025</v>
      </c>
      <c r="D5" s="426">
        <v>95.7</v>
      </c>
      <c r="E5" s="427">
        <v>95700000</v>
      </c>
      <c r="F5" s="428">
        <f t="shared" ref="F5:F10" si="0">(E5/130.65)/1000</f>
        <v>732.49138920780717</v>
      </c>
      <c r="G5" s="429">
        <f t="shared" ref="G5:G10" si="1">(F5*10)*4</f>
        <v>29299.655568312286</v>
      </c>
      <c r="H5" s="429">
        <f t="shared" ref="H5:H10" si="2">(F5*4.91)*4</f>
        <v>14386.130884041333</v>
      </c>
      <c r="I5" s="429">
        <f t="shared" ref="I5:I19" si="3">F5*1000</f>
        <v>732491.38920780714</v>
      </c>
      <c r="J5" s="427"/>
      <c r="K5" s="426"/>
      <c r="L5" s="426"/>
      <c r="M5" s="426"/>
      <c r="N5" s="426"/>
      <c r="Q5" s="419" t="s">
        <v>572</v>
      </c>
      <c r="R5" s="431">
        <v>10</v>
      </c>
      <c r="S5" s="419" t="s">
        <v>573</v>
      </c>
      <c r="U5" s="419" t="s">
        <v>574</v>
      </c>
      <c r="V5" s="419" t="s">
        <v>575</v>
      </c>
      <c r="W5" s="419" t="s">
        <v>576</v>
      </c>
    </row>
    <row r="6" spans="1:23" x14ac:dyDescent="0.25">
      <c r="A6" s="425">
        <f>(D7-D6)/D6</f>
        <v>8.9915644171779247E-2</v>
      </c>
      <c r="B6" s="426" t="s">
        <v>566</v>
      </c>
      <c r="C6" s="426">
        <v>2026</v>
      </c>
      <c r="D6" s="426">
        <v>104.32</v>
      </c>
      <c r="E6" s="427">
        <v>104320000</v>
      </c>
      <c r="F6" s="428">
        <f t="shared" si="0"/>
        <v>798.46919249904317</v>
      </c>
      <c r="G6" s="429">
        <f t="shared" si="1"/>
        <v>31938.767699961725</v>
      </c>
      <c r="H6" s="429">
        <f t="shared" si="2"/>
        <v>15681.934940681209</v>
      </c>
      <c r="I6" s="429">
        <f>F6*1000</f>
        <v>798469.19249904319</v>
      </c>
      <c r="J6" s="427">
        <f t="shared" ref="J6:N10" si="4">E6*0.05</f>
        <v>5216000</v>
      </c>
      <c r="K6" s="429">
        <f t="shared" si="4"/>
        <v>39.923459624952159</v>
      </c>
      <c r="L6" s="429">
        <f t="shared" si="4"/>
        <v>1596.9383849980863</v>
      </c>
      <c r="M6" s="429">
        <f t="shared" si="4"/>
        <v>784.09674703406051</v>
      </c>
      <c r="N6" s="429">
        <f>I6*0.05</f>
        <v>39923.459624952164</v>
      </c>
      <c r="Q6" s="419" t="s">
        <v>577</v>
      </c>
      <c r="R6" s="431">
        <v>491</v>
      </c>
      <c r="S6" s="419" t="s">
        <v>578</v>
      </c>
      <c r="U6" s="419" t="s">
        <v>579</v>
      </c>
      <c r="V6" s="419" t="s">
        <v>580</v>
      </c>
      <c r="W6" s="419" t="s">
        <v>581</v>
      </c>
    </row>
    <row r="7" spans="1:23" x14ac:dyDescent="0.25">
      <c r="A7" s="425">
        <f>(D8-D7)/D7</f>
        <v>9.0061565523306894E-2</v>
      </c>
      <c r="B7" s="426" t="s">
        <v>566</v>
      </c>
      <c r="C7" s="426">
        <v>2027</v>
      </c>
      <c r="D7" s="426">
        <v>113.7</v>
      </c>
      <c r="E7" s="427">
        <v>113700000</v>
      </c>
      <c r="F7" s="428">
        <f t="shared" si="0"/>
        <v>870.26406429391511</v>
      </c>
      <c r="G7" s="429">
        <f t="shared" si="1"/>
        <v>34810.562571756607</v>
      </c>
      <c r="H7" s="429">
        <f t="shared" si="2"/>
        <v>17091.986222732492</v>
      </c>
      <c r="I7" s="429">
        <f t="shared" si="3"/>
        <v>870264.06429391506</v>
      </c>
      <c r="J7" s="427">
        <f t="shared" si="4"/>
        <v>5685000</v>
      </c>
      <c r="K7" s="429">
        <f t="shared" si="4"/>
        <v>43.513203214695757</v>
      </c>
      <c r="L7" s="429">
        <f t="shared" si="4"/>
        <v>1740.5281285878305</v>
      </c>
      <c r="M7" s="429">
        <f t="shared" si="4"/>
        <v>854.59931113662469</v>
      </c>
      <c r="N7" s="429">
        <f t="shared" si="4"/>
        <v>43513.203214695757</v>
      </c>
      <c r="Q7" s="419" t="s">
        <v>582</v>
      </c>
      <c r="R7" s="431">
        <v>1</v>
      </c>
      <c r="S7" s="419" t="s">
        <v>583</v>
      </c>
      <c r="U7" s="419" t="s">
        <v>584</v>
      </c>
      <c r="V7" s="419" t="s">
        <v>585</v>
      </c>
      <c r="W7" s="419" t="s">
        <v>586</v>
      </c>
    </row>
    <row r="8" spans="1:23" x14ac:dyDescent="0.25">
      <c r="A8" s="425">
        <f>(D9-D8)/D8</f>
        <v>8.9962885267064752E-2</v>
      </c>
      <c r="B8" s="426" t="s">
        <v>566</v>
      </c>
      <c r="C8" s="426">
        <v>2028</v>
      </c>
      <c r="D8" s="426">
        <v>123.94</v>
      </c>
      <c r="E8" s="427">
        <v>123940000</v>
      </c>
      <c r="F8" s="428">
        <f t="shared" si="0"/>
        <v>948.64140834290083</v>
      </c>
      <c r="G8" s="429">
        <f t="shared" si="1"/>
        <v>37945.656333716033</v>
      </c>
      <c r="H8" s="429">
        <f t="shared" si="2"/>
        <v>18631.317259854572</v>
      </c>
      <c r="I8" s="429">
        <f t="shared" si="3"/>
        <v>948641.4083429008</v>
      </c>
      <c r="J8" s="427">
        <f t="shared" si="4"/>
        <v>6197000</v>
      </c>
      <c r="K8" s="429">
        <f t="shared" si="4"/>
        <v>47.432070417145042</v>
      </c>
      <c r="L8" s="429">
        <f t="shared" si="4"/>
        <v>1897.2828166858017</v>
      </c>
      <c r="M8" s="429">
        <f t="shared" si="4"/>
        <v>931.56586299272863</v>
      </c>
      <c r="N8" s="429">
        <f t="shared" si="4"/>
        <v>47432.070417145042</v>
      </c>
    </row>
    <row r="9" spans="1:23" x14ac:dyDescent="0.25">
      <c r="A9" s="425">
        <f t="shared" ref="A9:A10" si="5">(D10-D9)/D9</f>
        <v>9.0014064697608975E-2</v>
      </c>
      <c r="B9" s="426" t="s">
        <v>566</v>
      </c>
      <c r="C9" s="426">
        <v>2029</v>
      </c>
      <c r="D9" s="426">
        <v>135.09</v>
      </c>
      <c r="E9" s="427">
        <v>135090000</v>
      </c>
      <c r="F9" s="428">
        <f t="shared" si="0"/>
        <v>1033.9839265212399</v>
      </c>
      <c r="G9" s="429">
        <f t="shared" si="1"/>
        <v>41359.357060849594</v>
      </c>
      <c r="H9" s="429">
        <f t="shared" si="2"/>
        <v>20307.444316877154</v>
      </c>
      <c r="I9" s="429">
        <f t="shared" si="3"/>
        <v>1033983.9265212399</v>
      </c>
      <c r="J9" s="427">
        <f t="shared" si="4"/>
        <v>6754500</v>
      </c>
      <c r="K9" s="429">
        <f t="shared" si="4"/>
        <v>51.699196326062001</v>
      </c>
      <c r="L9" s="429">
        <f t="shared" si="4"/>
        <v>2067.9678530424799</v>
      </c>
      <c r="M9" s="429">
        <f t="shared" si="4"/>
        <v>1015.3722158438577</v>
      </c>
      <c r="N9" s="429">
        <f t="shared" si="4"/>
        <v>51699.196326061996</v>
      </c>
    </row>
    <row r="10" spans="1:23" x14ac:dyDescent="0.25">
      <c r="A10" s="425">
        <f t="shared" si="5"/>
        <v>-1</v>
      </c>
      <c r="B10" s="426" t="s">
        <v>566</v>
      </c>
      <c r="C10" s="426">
        <v>2030</v>
      </c>
      <c r="D10" s="426">
        <v>147.25</v>
      </c>
      <c r="E10" s="427">
        <v>147250000</v>
      </c>
      <c r="F10" s="428">
        <f t="shared" si="0"/>
        <v>1127.0570225794106</v>
      </c>
      <c r="G10" s="429">
        <f t="shared" si="1"/>
        <v>45082.280903176426</v>
      </c>
      <c r="H10" s="429">
        <f t="shared" si="2"/>
        <v>22135.399923459627</v>
      </c>
      <c r="I10" s="429">
        <f t="shared" si="3"/>
        <v>1127057.0225794106</v>
      </c>
      <c r="J10" s="427">
        <f t="shared" si="4"/>
        <v>7362500</v>
      </c>
      <c r="K10" s="429">
        <f t="shared" si="4"/>
        <v>56.352851128970535</v>
      </c>
      <c r="L10" s="429">
        <f t="shared" si="4"/>
        <v>2254.1140451588212</v>
      </c>
      <c r="M10" s="429">
        <f t="shared" si="4"/>
        <v>1106.7699961729813</v>
      </c>
      <c r="N10" s="429">
        <f t="shared" si="4"/>
        <v>56352.851128970535</v>
      </c>
    </row>
    <row r="11" spans="1:23" x14ac:dyDescent="0.25">
      <c r="B11" s="432"/>
      <c r="C11" s="432"/>
      <c r="D11" s="432"/>
      <c r="E11" s="433"/>
      <c r="F11" s="434"/>
      <c r="G11" s="435"/>
      <c r="H11" s="435"/>
      <c r="I11" s="435"/>
      <c r="J11" s="433"/>
      <c r="K11" s="509" t="s">
        <v>548</v>
      </c>
      <c r="L11" s="509"/>
      <c r="M11" s="509"/>
      <c r="N11" s="509"/>
    </row>
    <row r="12" spans="1:23" s="421" customFormat="1" x14ac:dyDescent="0.25">
      <c r="B12" s="422" t="s">
        <v>587</v>
      </c>
      <c r="C12" s="422" t="s">
        <v>552</v>
      </c>
      <c r="D12" s="422" t="s">
        <v>553</v>
      </c>
      <c r="E12" s="422" t="s">
        <v>554</v>
      </c>
      <c r="F12" s="422" t="s">
        <v>555</v>
      </c>
      <c r="G12" s="422" t="s">
        <v>556</v>
      </c>
      <c r="H12" s="422" t="s">
        <v>557</v>
      </c>
      <c r="I12" s="422" t="s">
        <v>558</v>
      </c>
      <c r="J12" s="423" t="s">
        <v>559</v>
      </c>
      <c r="K12" s="422" t="s">
        <v>555</v>
      </c>
      <c r="L12" s="422" t="s">
        <v>560</v>
      </c>
      <c r="M12" s="422" t="s">
        <v>557</v>
      </c>
      <c r="N12" s="422" t="s">
        <v>558</v>
      </c>
    </row>
    <row r="13" spans="1:23" x14ac:dyDescent="0.25">
      <c r="B13" s="426" t="s">
        <v>588</v>
      </c>
      <c r="C13" s="426">
        <v>2024</v>
      </c>
      <c r="D13" s="426">
        <v>53.5</v>
      </c>
      <c r="E13" s="427">
        <v>53500000</v>
      </c>
      <c r="F13" s="428">
        <f>(E13/130.65)/1000</f>
        <v>409.49100650593186</v>
      </c>
      <c r="G13" s="429">
        <f>(F13*10)*4</f>
        <v>16379.640260237275</v>
      </c>
      <c r="H13" s="429">
        <f>(F13*4.91)*4</f>
        <v>8042.4033677765019</v>
      </c>
      <c r="I13" s="429">
        <f>F13*1000</f>
        <v>409491.00650593184</v>
      </c>
      <c r="J13" s="427"/>
      <c r="K13" s="426"/>
      <c r="L13" s="426"/>
      <c r="M13" s="426"/>
      <c r="N13" s="426"/>
    </row>
    <row r="14" spans="1:23" x14ac:dyDescent="0.25">
      <c r="B14" s="426" t="s">
        <v>588</v>
      </c>
      <c r="C14" s="426">
        <v>2025</v>
      </c>
      <c r="D14" s="426">
        <v>59.06</v>
      </c>
      <c r="E14" s="427">
        <v>59060000</v>
      </c>
      <c r="F14" s="428">
        <f t="shared" ref="F14:F19" si="6">(E14/130.65)/1000</f>
        <v>452.04745503252968</v>
      </c>
      <c r="G14" s="429">
        <f t="shared" ref="G14:G19" si="7">(F14*10)*4</f>
        <v>18081.898201301188</v>
      </c>
      <c r="H14" s="429">
        <f t="shared" ref="H14:H19" si="8">(F14*4.91)*4</f>
        <v>8878.2120168388828</v>
      </c>
      <c r="I14" s="429">
        <f t="shared" si="3"/>
        <v>452047.45503252966</v>
      </c>
      <c r="J14" s="427"/>
      <c r="K14" s="426"/>
      <c r="L14" s="426"/>
      <c r="M14" s="426"/>
      <c r="N14" s="426"/>
    </row>
    <row r="15" spans="1:23" x14ac:dyDescent="0.25">
      <c r="B15" s="426" t="s">
        <v>588</v>
      </c>
      <c r="C15" s="426">
        <v>2026</v>
      </c>
      <c r="D15" s="426">
        <v>65.209999999999994</v>
      </c>
      <c r="E15" s="436">
        <v>65209999.999999993</v>
      </c>
      <c r="F15" s="437">
        <f t="shared" si="6"/>
        <v>499.1197856869498</v>
      </c>
      <c r="G15" s="429">
        <f t="shared" si="7"/>
        <v>19964.791427477991</v>
      </c>
      <c r="H15" s="429">
        <f t="shared" si="8"/>
        <v>9802.7125908916951</v>
      </c>
      <c r="I15" s="429">
        <f t="shared" si="3"/>
        <v>499119.78568694979</v>
      </c>
      <c r="J15" s="436">
        <f t="shared" ref="J15:N19" si="9">E15*0.05</f>
        <v>3260500</v>
      </c>
      <c r="K15" s="429">
        <f t="shared" si="9"/>
        <v>24.955989284347492</v>
      </c>
      <c r="L15" s="429">
        <f>G15*0.05</f>
        <v>998.23957137389959</v>
      </c>
      <c r="M15" s="429">
        <f t="shared" si="9"/>
        <v>490.13562954458479</v>
      </c>
      <c r="N15" s="429">
        <f t="shared" si="9"/>
        <v>24955.989284347492</v>
      </c>
      <c r="O15" s="430"/>
      <c r="P15" s="430"/>
    </row>
    <row r="16" spans="1:23" x14ac:dyDescent="0.25">
      <c r="B16" s="426" t="s">
        <v>588</v>
      </c>
      <c r="C16" s="426">
        <v>2027</v>
      </c>
      <c r="D16" s="426">
        <v>71.989999999999995</v>
      </c>
      <c r="E16" s="427">
        <v>71990000</v>
      </c>
      <c r="F16" s="428">
        <f t="shared" si="6"/>
        <v>551.01415996938385</v>
      </c>
      <c r="G16" s="429">
        <f t="shared" si="7"/>
        <v>22040.566398775354</v>
      </c>
      <c r="H16" s="429">
        <f t="shared" si="8"/>
        <v>10821.918101798699</v>
      </c>
      <c r="I16" s="429">
        <f t="shared" si="3"/>
        <v>551014.15996938385</v>
      </c>
      <c r="J16" s="436">
        <f t="shared" si="9"/>
        <v>3599500</v>
      </c>
      <c r="K16" s="429">
        <f t="shared" si="9"/>
        <v>27.550707998469193</v>
      </c>
      <c r="L16" s="429">
        <f t="shared" si="9"/>
        <v>1102.0283199387677</v>
      </c>
      <c r="M16" s="429">
        <f t="shared" si="9"/>
        <v>541.09590508993494</v>
      </c>
      <c r="N16" s="429">
        <f t="shared" si="9"/>
        <v>27550.707998469195</v>
      </c>
    </row>
    <row r="17" spans="2:14" x14ac:dyDescent="0.25">
      <c r="B17" s="426" t="s">
        <v>588</v>
      </c>
      <c r="C17" s="426">
        <v>2028</v>
      </c>
      <c r="D17" s="426">
        <v>79.47</v>
      </c>
      <c r="E17" s="427">
        <v>79470000</v>
      </c>
      <c r="F17" s="428">
        <f t="shared" si="6"/>
        <v>608.26636050516652</v>
      </c>
      <c r="G17" s="429">
        <f t="shared" si="7"/>
        <v>24330.654420206662</v>
      </c>
      <c r="H17" s="429">
        <f t="shared" si="8"/>
        <v>11946.351320321472</v>
      </c>
      <c r="I17" s="429">
        <f t="shared" si="3"/>
        <v>608266.36050516646</v>
      </c>
      <c r="J17" s="436">
        <f t="shared" si="9"/>
        <v>3973500</v>
      </c>
      <c r="K17" s="429">
        <f t="shared" si="9"/>
        <v>30.413318025258327</v>
      </c>
      <c r="L17" s="429">
        <f t="shared" si="9"/>
        <v>1216.532721010333</v>
      </c>
      <c r="M17" s="429">
        <f t="shared" si="9"/>
        <v>597.31756601607356</v>
      </c>
      <c r="N17" s="429">
        <f t="shared" si="9"/>
        <v>30413.318025258326</v>
      </c>
    </row>
    <row r="18" spans="2:14" x14ac:dyDescent="0.25">
      <c r="B18" s="426" t="s">
        <v>588</v>
      </c>
      <c r="C18" s="426">
        <v>2029</v>
      </c>
      <c r="D18" s="426">
        <v>87.74</v>
      </c>
      <c r="E18" s="427">
        <v>87740000</v>
      </c>
      <c r="F18" s="428">
        <f t="shared" si="6"/>
        <v>671.56525066972824</v>
      </c>
      <c r="G18" s="429">
        <f t="shared" si="7"/>
        <v>26862.610026789131</v>
      </c>
      <c r="H18" s="429">
        <f t="shared" si="8"/>
        <v>13189.541523153463</v>
      </c>
      <c r="I18" s="429">
        <f t="shared" si="3"/>
        <v>671565.25066972827</v>
      </c>
      <c r="J18" s="436">
        <f t="shared" si="9"/>
        <v>4387000</v>
      </c>
      <c r="K18" s="429">
        <f t="shared" si="9"/>
        <v>33.578262533486416</v>
      </c>
      <c r="L18" s="429">
        <f t="shared" si="9"/>
        <v>1343.1305013394567</v>
      </c>
      <c r="M18" s="429">
        <f t="shared" si="9"/>
        <v>659.4770761576732</v>
      </c>
      <c r="N18" s="429">
        <f t="shared" si="9"/>
        <v>33578.262533486413</v>
      </c>
    </row>
    <row r="19" spans="2:14" x14ac:dyDescent="0.25">
      <c r="B19" s="426" t="s">
        <v>588</v>
      </c>
      <c r="C19" s="426">
        <v>2030</v>
      </c>
      <c r="D19" s="426">
        <v>96.87</v>
      </c>
      <c r="E19" s="427">
        <v>96870000</v>
      </c>
      <c r="F19" s="428">
        <f t="shared" si="6"/>
        <v>741.44661308840409</v>
      </c>
      <c r="G19" s="429">
        <f t="shared" si="7"/>
        <v>29657.864523536162</v>
      </c>
      <c r="H19" s="429">
        <f t="shared" si="8"/>
        <v>14562.011481056257</v>
      </c>
      <c r="I19" s="429">
        <f t="shared" si="3"/>
        <v>741446.61308840406</v>
      </c>
      <c r="J19" s="436">
        <f t="shared" si="9"/>
        <v>4843500</v>
      </c>
      <c r="K19" s="429">
        <f t="shared" si="9"/>
        <v>37.072330654420206</v>
      </c>
      <c r="L19" s="429">
        <f t="shared" si="9"/>
        <v>1482.8932261768082</v>
      </c>
      <c r="M19" s="429">
        <f t="shared" si="9"/>
        <v>728.10057405281293</v>
      </c>
      <c r="N19" s="429">
        <f t="shared" si="9"/>
        <v>37072.330654420206</v>
      </c>
    </row>
    <row r="30" spans="2:14" x14ac:dyDescent="0.25">
      <c r="E30" s="421"/>
      <c r="F30" s="421"/>
    </row>
    <row r="31" spans="2:14" x14ac:dyDescent="0.25">
      <c r="E31" s="446"/>
      <c r="F31" s="447"/>
    </row>
    <row r="32" spans="2:14" x14ac:dyDescent="0.25">
      <c r="E32" s="446"/>
      <c r="F32" s="447"/>
    </row>
    <row r="33" spans="5:6" x14ac:dyDescent="0.25">
      <c r="E33" s="446"/>
      <c r="F33" s="447"/>
    </row>
    <row r="34" spans="5:6" x14ac:dyDescent="0.25">
      <c r="E34" s="446"/>
      <c r="F34" s="447"/>
    </row>
    <row r="35" spans="5:6" x14ac:dyDescent="0.25">
      <c r="E35" s="446"/>
      <c r="F35" s="447"/>
    </row>
    <row r="36" spans="5:6" x14ac:dyDescent="0.25">
      <c r="E36" s="446"/>
      <c r="F36" s="447"/>
    </row>
    <row r="37" spans="5:6" x14ac:dyDescent="0.25">
      <c r="E37" s="446"/>
      <c r="F37" s="447"/>
    </row>
    <row r="38" spans="5:6" x14ac:dyDescent="0.25">
      <c r="E38" s="446"/>
      <c r="F38" s="447"/>
    </row>
    <row r="39" spans="5:6" x14ac:dyDescent="0.25">
      <c r="E39" s="446"/>
      <c r="F39" s="447"/>
    </row>
    <row r="40" spans="5:6" x14ac:dyDescent="0.25">
      <c r="E40" s="446"/>
      <c r="F40" s="447"/>
    </row>
    <row r="41" spans="5:6" x14ac:dyDescent="0.25">
      <c r="E41" s="446"/>
      <c r="F41" s="447"/>
    </row>
    <row r="42" spans="5:6" x14ac:dyDescent="0.25">
      <c r="E42" s="446"/>
      <c r="F42" s="447"/>
    </row>
    <row r="43" spans="5:6" x14ac:dyDescent="0.25">
      <c r="E43" s="446"/>
      <c r="F43" s="447"/>
    </row>
  </sheetData>
  <mergeCells count="2">
    <mergeCell ref="K11:N11"/>
    <mergeCell ref="B2:N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3EB27-2912-4E40-91BB-596C1413361A}">
  <dimension ref="B1:V14"/>
  <sheetViews>
    <sheetView workbookViewId="0">
      <selection activeCell="B2" sqref="B2:D7"/>
    </sheetView>
  </sheetViews>
  <sheetFormatPr baseColWidth="10" defaultRowHeight="15" x14ac:dyDescent="0.25"/>
  <cols>
    <col min="1" max="1" width="2.5703125" customWidth="1"/>
    <col min="2" max="3" width="12.28515625" customWidth="1"/>
    <col min="4" max="19" width="16.5703125" customWidth="1"/>
    <col min="20" max="20" width="14.140625" bestFit="1" customWidth="1"/>
  </cols>
  <sheetData>
    <row r="1" spans="2:22" ht="15.75" thickBot="1" x14ac:dyDescent="0.3"/>
    <row r="2" spans="2:22" ht="15.75" thickBot="1" x14ac:dyDescent="0.3">
      <c r="B2" s="511" t="s">
        <v>654</v>
      </c>
      <c r="C2" s="512"/>
      <c r="D2" s="486" t="s">
        <v>655</v>
      </c>
      <c r="E2" s="485" t="s">
        <v>649</v>
      </c>
      <c r="F2" s="485" t="s">
        <v>650</v>
      </c>
      <c r="G2" s="485" t="s">
        <v>651</v>
      </c>
      <c r="H2" s="485" t="s">
        <v>652</v>
      </c>
      <c r="I2" s="496" t="s">
        <v>653</v>
      </c>
      <c r="J2" s="593" t="s">
        <v>656</v>
      </c>
      <c r="K2" s="484" t="s">
        <v>657</v>
      </c>
      <c r="L2" s="484" t="s">
        <v>658</v>
      </c>
      <c r="M2" s="484" t="s">
        <v>659</v>
      </c>
      <c r="N2" s="485" t="s">
        <v>673</v>
      </c>
      <c r="O2" s="485" t="s">
        <v>676</v>
      </c>
      <c r="P2" s="485" t="s">
        <v>674</v>
      </c>
      <c r="Q2" s="485" t="s">
        <v>675</v>
      </c>
      <c r="R2" s="485" t="s">
        <v>677</v>
      </c>
      <c r="S2" s="485" t="s">
        <v>678</v>
      </c>
    </row>
    <row r="3" spans="2:22" x14ac:dyDescent="0.25">
      <c r="B3" s="599" t="s">
        <v>679</v>
      </c>
      <c r="C3" s="510"/>
      <c r="D3" s="600">
        <v>5600.81</v>
      </c>
      <c r="E3" s="594">
        <v>5300</v>
      </c>
      <c r="F3" s="497">
        <v>5400</v>
      </c>
      <c r="G3" s="497">
        <v>5500</v>
      </c>
      <c r="H3" s="497">
        <v>5700</v>
      </c>
      <c r="I3" s="595">
        <v>5800</v>
      </c>
      <c r="J3" s="499">
        <v>5600.81</v>
      </c>
      <c r="K3" s="491">
        <v>5600.81</v>
      </c>
      <c r="L3" s="491">
        <v>5600.81</v>
      </c>
      <c r="M3" s="492">
        <v>5600.81</v>
      </c>
      <c r="N3" s="505">
        <v>5600.81</v>
      </c>
      <c r="O3" s="506">
        <v>5600.81</v>
      </c>
      <c r="P3" s="506">
        <v>5600.81</v>
      </c>
      <c r="Q3" s="506">
        <v>5600.81</v>
      </c>
      <c r="R3" s="506">
        <v>5600.81</v>
      </c>
      <c r="S3" s="506">
        <v>5600.81</v>
      </c>
    </row>
    <row r="4" spans="2:22" x14ac:dyDescent="0.25">
      <c r="B4" s="599" t="s">
        <v>660</v>
      </c>
      <c r="C4" s="510"/>
      <c r="D4" s="601">
        <v>0.01</v>
      </c>
      <c r="E4" s="479">
        <v>0.01</v>
      </c>
      <c r="F4" s="475">
        <v>0.01</v>
      </c>
      <c r="G4" s="475">
        <v>0.01</v>
      </c>
      <c r="H4" s="475">
        <v>0.01</v>
      </c>
      <c r="I4" s="596">
        <v>0.01</v>
      </c>
      <c r="J4" s="493">
        <v>8.9999999999999993E-3</v>
      </c>
      <c r="K4" s="482">
        <v>9.4999999999999998E-3</v>
      </c>
      <c r="L4" s="482">
        <v>1.2E-2</v>
      </c>
      <c r="M4" s="483">
        <v>1.4999999999999999E-2</v>
      </c>
      <c r="N4" s="479">
        <v>0.01</v>
      </c>
      <c r="O4" s="475">
        <v>0.01</v>
      </c>
      <c r="P4" s="475">
        <v>0.01</v>
      </c>
      <c r="Q4" s="475">
        <v>0.01</v>
      </c>
      <c r="R4" s="475">
        <v>0.01</v>
      </c>
      <c r="S4" s="475">
        <v>0.01</v>
      </c>
    </row>
    <row r="5" spans="2:22" ht="15.75" thickBot="1" x14ac:dyDescent="0.3">
      <c r="B5" s="599" t="s">
        <v>680</v>
      </c>
      <c r="C5" s="510"/>
      <c r="D5" s="601">
        <v>0.18</v>
      </c>
      <c r="E5" s="479">
        <v>0.18</v>
      </c>
      <c r="F5" s="475">
        <v>0.18</v>
      </c>
      <c r="G5" s="475">
        <v>0.18</v>
      </c>
      <c r="H5" s="475">
        <v>0.18</v>
      </c>
      <c r="I5" s="596">
        <v>0.18</v>
      </c>
      <c r="J5" s="494">
        <v>0.18</v>
      </c>
      <c r="K5" s="476">
        <v>0.18</v>
      </c>
      <c r="L5" s="476">
        <v>0.18</v>
      </c>
      <c r="M5" s="477">
        <v>0.18</v>
      </c>
      <c r="N5" s="480">
        <v>0.12</v>
      </c>
      <c r="O5" s="476">
        <v>0.14000000000000001</v>
      </c>
      <c r="P5" s="476">
        <v>0.15</v>
      </c>
      <c r="Q5" s="476">
        <v>0.16</v>
      </c>
      <c r="R5" s="476">
        <v>0.17</v>
      </c>
      <c r="S5" s="476">
        <v>0.19</v>
      </c>
    </row>
    <row r="6" spans="2:22" x14ac:dyDescent="0.25">
      <c r="B6" s="599" t="s">
        <v>681</v>
      </c>
      <c r="C6" s="510"/>
      <c r="D6" s="602">
        <v>201780.85994069901</v>
      </c>
      <c r="E6" s="597">
        <v>-24594.5960835572</v>
      </c>
      <c r="F6" s="498">
        <v>50660.699958547397</v>
      </c>
      <c r="G6" s="498">
        <v>125915.996000652</v>
      </c>
      <c r="H6" s="498">
        <v>276426.58808486199</v>
      </c>
      <c r="I6" s="598">
        <v>351681.88412696699</v>
      </c>
      <c r="J6" s="495">
        <v>-178321.483726776</v>
      </c>
      <c r="K6" s="491">
        <v>10258.9737117804</v>
      </c>
      <c r="L6" s="491">
        <v>953277.42533630005</v>
      </c>
      <c r="M6" s="492">
        <v>2082961.6912178299</v>
      </c>
      <c r="N6" s="481">
        <v>-138045.38803527501</v>
      </c>
      <c r="O6" s="478">
        <v>-27255.6218480428</v>
      </c>
      <c r="P6" s="478">
        <v>31329.596217349499</v>
      </c>
      <c r="Q6" s="478">
        <v>85516.928778127796</v>
      </c>
      <c r="R6" s="478">
        <v>143760.303673424</v>
      </c>
      <c r="S6" s="478">
        <v>257021.31461794299</v>
      </c>
    </row>
    <row r="7" spans="2:22" ht="15.75" thickBot="1" x14ac:dyDescent="0.3">
      <c r="B7" s="603" t="s">
        <v>164</v>
      </c>
      <c r="C7" s="604" t="s">
        <v>164</v>
      </c>
      <c r="D7" s="605">
        <v>0.238299170174778</v>
      </c>
      <c r="E7" s="480">
        <v>0.182489072302575</v>
      </c>
      <c r="F7" s="476">
        <v>0.20132696539477599</v>
      </c>
      <c r="G7" s="476">
        <v>0.21986599544861299</v>
      </c>
      <c r="H7" s="476">
        <v>0.25622432857237798</v>
      </c>
      <c r="I7" s="477">
        <v>0.27411721720417098</v>
      </c>
      <c r="J7" s="494">
        <v>0.14284936148541399</v>
      </c>
      <c r="K7" s="476">
        <v>0.19125300573492601</v>
      </c>
      <c r="L7" s="476">
        <v>0.41158069680619502</v>
      </c>
      <c r="M7" s="477">
        <v>0.66563277817872701</v>
      </c>
      <c r="N7" s="507">
        <v>0.15068690893197301</v>
      </c>
      <c r="O7" s="508">
        <v>0.18148172843655599</v>
      </c>
      <c r="P7" s="508">
        <v>0.19680134520147199</v>
      </c>
      <c r="Q7" s="508">
        <v>0.210456572119117</v>
      </c>
      <c r="R7" s="508">
        <v>0.224570873607708</v>
      </c>
      <c r="S7" s="508">
        <v>0.25086497027945698</v>
      </c>
    </row>
    <row r="9" spans="2:22" x14ac:dyDescent="0.25">
      <c r="L9" s="500"/>
      <c r="U9" s="501"/>
    </row>
    <row r="10" spans="2:22" x14ac:dyDescent="0.25">
      <c r="L10" s="502"/>
      <c r="M10" s="503"/>
      <c r="U10" s="501"/>
    </row>
    <row r="11" spans="2:22" x14ac:dyDescent="0.25">
      <c r="U11" s="504"/>
      <c r="V11" s="504"/>
    </row>
    <row r="12" spans="2:22" x14ac:dyDescent="0.25">
      <c r="T12" s="503"/>
    </row>
    <row r="14" spans="2:22" x14ac:dyDescent="0.25">
      <c r="M14" s="502"/>
    </row>
  </sheetData>
  <mergeCells count="6">
    <mergeCell ref="B6:C6"/>
    <mergeCell ref="B7:C7"/>
    <mergeCell ref="B2:C2"/>
    <mergeCell ref="B3:C3"/>
    <mergeCell ref="B4:C4"/>
    <mergeCell ref="B5:C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142"/>
  <sheetViews>
    <sheetView showGridLines="0" topLeftCell="A122" zoomScale="90" zoomScaleNormal="90" workbookViewId="0">
      <selection activeCell="H24" sqref="H24"/>
    </sheetView>
  </sheetViews>
  <sheetFormatPr baseColWidth="10" defaultColWidth="10.85546875" defaultRowHeight="15" x14ac:dyDescent="0.25"/>
  <cols>
    <col min="1" max="1" width="5.7109375" style="4" customWidth="1"/>
    <col min="2" max="2" width="47.5703125" style="4" bestFit="1" customWidth="1"/>
    <col min="3" max="3" width="32" style="4" customWidth="1"/>
    <col min="4" max="4" width="25.7109375" style="4" customWidth="1"/>
    <col min="5" max="5" width="25.5703125" style="4" customWidth="1"/>
    <col min="6" max="6" width="19.42578125" style="4" customWidth="1"/>
    <col min="7" max="7" width="20.28515625" style="4" bestFit="1" customWidth="1"/>
    <col min="8" max="8" width="19.42578125" style="4" customWidth="1"/>
    <col min="9" max="9" width="17.5703125" style="4" customWidth="1"/>
    <col min="10" max="10" width="13.5703125" style="4" customWidth="1"/>
    <col min="11" max="11" width="16.42578125" style="4" customWidth="1"/>
    <col min="12" max="12" width="14.85546875" style="4" customWidth="1"/>
    <col min="13" max="13" width="14.42578125" style="4" customWidth="1"/>
    <col min="14" max="16384" width="10.85546875" style="4"/>
  </cols>
  <sheetData>
    <row r="1" spans="2:19" ht="15" customHeight="1" x14ac:dyDescent="0.25">
      <c r="B1" s="530"/>
      <c r="C1" s="530"/>
      <c r="D1" s="530"/>
      <c r="E1" s="530"/>
      <c r="F1" s="530"/>
      <c r="G1" s="530"/>
      <c r="H1" s="530"/>
      <c r="I1" s="3"/>
      <c r="J1" s="3"/>
      <c r="K1" s="3"/>
      <c r="L1" s="3"/>
      <c r="M1" s="3"/>
      <c r="N1" s="3"/>
      <c r="O1" s="3"/>
      <c r="P1" s="3"/>
      <c r="Q1" s="3"/>
      <c r="R1" s="3"/>
      <c r="S1" s="3"/>
    </row>
    <row r="2" spans="2:19" x14ac:dyDescent="0.25">
      <c r="B2" s="513" t="s">
        <v>0</v>
      </c>
      <c r="C2" s="513"/>
      <c r="D2" s="513"/>
      <c r="E2" s="513"/>
      <c r="F2" s="513"/>
      <c r="G2" s="513"/>
      <c r="H2" s="513"/>
      <c r="I2" s="513"/>
      <c r="J2" s="513"/>
      <c r="K2" s="513"/>
      <c r="L2" s="513"/>
      <c r="M2" s="513"/>
      <c r="N2" s="5"/>
      <c r="O2" s="5"/>
      <c r="P2" s="5"/>
      <c r="Q2" s="5"/>
      <c r="R2" s="5"/>
      <c r="S2" s="5"/>
    </row>
    <row r="3" spans="2:19" x14ac:dyDescent="0.25">
      <c r="B3" s="514" t="s">
        <v>1</v>
      </c>
      <c r="C3" s="6">
        <v>0</v>
      </c>
      <c r="D3" s="6">
        <v>1</v>
      </c>
      <c r="E3" s="6">
        <v>2</v>
      </c>
      <c r="F3" s="6">
        <v>3</v>
      </c>
      <c r="G3" s="6">
        <v>4</v>
      </c>
      <c r="H3" s="6">
        <v>5</v>
      </c>
      <c r="I3" s="58">
        <v>6</v>
      </c>
      <c r="J3" s="58">
        <v>7</v>
      </c>
      <c r="K3" s="58">
        <v>8</v>
      </c>
      <c r="L3" s="58">
        <v>9</v>
      </c>
      <c r="M3" s="58">
        <v>10</v>
      </c>
      <c r="N3" s="7"/>
      <c r="O3" s="7"/>
      <c r="P3" s="7"/>
      <c r="Q3" s="7"/>
      <c r="R3" s="7"/>
      <c r="S3" s="7"/>
    </row>
    <row r="4" spans="2:19" s="2" customFormat="1" ht="20.25" customHeight="1" x14ac:dyDescent="0.25">
      <c r="B4" s="515"/>
      <c r="C4" s="9">
        <v>2025</v>
      </c>
      <c r="D4" s="9">
        <v>2026</v>
      </c>
      <c r="E4" s="9">
        <v>2027</v>
      </c>
      <c r="F4" s="9">
        <v>2028</v>
      </c>
      <c r="G4" s="9">
        <v>2029</v>
      </c>
      <c r="H4" s="9">
        <v>2030</v>
      </c>
      <c r="I4" s="9">
        <v>2031</v>
      </c>
      <c r="J4" s="9">
        <v>2032</v>
      </c>
      <c r="K4" s="9">
        <v>2033</v>
      </c>
      <c r="L4" s="9">
        <v>2034</v>
      </c>
      <c r="M4" s="9">
        <v>2035</v>
      </c>
      <c r="N4" s="10"/>
      <c r="O4" s="10"/>
      <c r="P4" s="10"/>
      <c r="Q4" s="10"/>
      <c r="R4" s="10"/>
      <c r="S4" s="10"/>
    </row>
    <row r="5" spans="2:19" ht="17.100000000000001" customHeight="1" x14ac:dyDescent="0.25">
      <c r="B5" s="11" t="s">
        <v>2</v>
      </c>
      <c r="C5" s="407">
        <v>0.09</v>
      </c>
      <c r="D5" s="407">
        <v>0.09</v>
      </c>
      <c r="E5" s="407">
        <v>0.09</v>
      </c>
      <c r="F5" s="407">
        <v>0.09</v>
      </c>
      <c r="G5" s="407">
        <v>0.09</v>
      </c>
      <c r="H5" s="407">
        <v>0.09</v>
      </c>
      <c r="I5" s="407">
        <v>0.09</v>
      </c>
      <c r="J5" s="407">
        <v>0.09</v>
      </c>
      <c r="K5" s="407">
        <v>0.09</v>
      </c>
      <c r="L5" s="407">
        <v>0.09</v>
      </c>
      <c r="M5" s="407">
        <v>0.09</v>
      </c>
      <c r="N5" s="7"/>
      <c r="O5" s="7"/>
      <c r="P5" s="7"/>
      <c r="Q5" s="7"/>
      <c r="R5" s="7"/>
      <c r="S5" s="7"/>
    </row>
    <row r="6" spans="2:19" ht="17.100000000000001" customHeight="1" x14ac:dyDescent="0.25">
      <c r="B6" s="11" t="s">
        <v>509</v>
      </c>
      <c r="C6" s="340" cm="1">
        <f t="array" ref="C6:H6">TRANSPOSE(Proyección!H5:H10)</f>
        <v>14386.130884041333</v>
      </c>
      <c r="D6" s="340">
        <v>15681.934940681209</v>
      </c>
      <c r="E6" s="340">
        <v>17091.986222732492</v>
      </c>
      <c r="F6" s="340">
        <v>18631.317259854572</v>
      </c>
      <c r="G6" s="340">
        <v>20307.444316877154</v>
      </c>
      <c r="H6" s="340">
        <v>22135.399923459627</v>
      </c>
      <c r="I6" s="340">
        <f>ventaslatam2030*(1+I5)</f>
        <v>24127.585916570995</v>
      </c>
      <c r="J6" s="340">
        <f>ventaslatam2031*(1+J5)</f>
        <v>26299.068649062388</v>
      </c>
      <c r="K6" s="340">
        <f>ventaslatam2032*(1+K5)</f>
        <v>28665.984827478005</v>
      </c>
      <c r="L6" s="340">
        <f>ventaslatam2033*(1+L5)</f>
        <v>31245.923461951028</v>
      </c>
      <c r="M6" s="340">
        <f>ventaslatam2034*(1+M5)</f>
        <v>34058.056573526621</v>
      </c>
      <c r="N6" s="7"/>
      <c r="O6" s="7"/>
      <c r="P6" s="7"/>
      <c r="Q6" s="7"/>
      <c r="R6" s="7"/>
      <c r="S6" s="7"/>
    </row>
    <row r="7" spans="2:19" ht="17.100000000000001" customHeight="1" x14ac:dyDescent="0.25">
      <c r="B7" s="11" t="s">
        <v>599</v>
      </c>
      <c r="C7" s="340"/>
      <c r="D7" s="340">
        <f>ventaslatam2026*mercado</f>
        <v>156.81934940681208</v>
      </c>
      <c r="E7" s="340">
        <f>VentasBra2026*(1+$F$23)</f>
        <v>185.04683230003823</v>
      </c>
      <c r="F7" s="340">
        <f>VENTAS2027*(1+$F$23)</f>
        <v>218.3552621140451</v>
      </c>
      <c r="G7" s="340">
        <f>VENTAS2028*(1+$F$24)</f>
        <v>238.00723570430918</v>
      </c>
      <c r="H7" s="340">
        <f>VENTAS2029*(1+$F$24)</f>
        <v>259.42788691769704</v>
      </c>
      <c r="I7" s="340">
        <f>VENTAS2030*(1+$F$24)</f>
        <v>282.77639674028978</v>
      </c>
      <c r="J7" s="340">
        <f>VENTAS2031*(1+$F$24)</f>
        <v>308.22627244691591</v>
      </c>
      <c r="K7" s="340">
        <f>VENTAS2032*(1+$F$24)</f>
        <v>335.96663696713836</v>
      </c>
      <c r="L7" s="340">
        <f>VENTAS2033*(1+$F$24)</f>
        <v>366.20363429418086</v>
      </c>
      <c r="M7" s="340">
        <f>VENTAS2034*(1+$F$24)</f>
        <v>399.16196138065715</v>
      </c>
      <c r="N7" s="7"/>
      <c r="O7" s="7"/>
      <c r="P7" s="7"/>
      <c r="Q7" s="7"/>
      <c r="R7" s="7"/>
      <c r="S7" s="7"/>
    </row>
    <row r="8" spans="2:19" ht="17.100000000000001" customHeight="1" x14ac:dyDescent="0.25">
      <c r="B8" s="13" t="s">
        <v>3</v>
      </c>
      <c r="C8" s="331">
        <v>4.7E-2</v>
      </c>
      <c r="D8" s="331">
        <v>3.1E-2</v>
      </c>
      <c r="E8" s="331">
        <v>0.03</v>
      </c>
      <c r="F8" s="331">
        <v>0.03</v>
      </c>
      <c r="G8" s="331">
        <v>0.03</v>
      </c>
      <c r="H8" s="331">
        <v>0.03</v>
      </c>
      <c r="I8" s="331">
        <v>0.03</v>
      </c>
      <c r="J8" s="331">
        <v>0.03</v>
      </c>
      <c r="K8" s="331">
        <v>0.03</v>
      </c>
      <c r="L8" s="331">
        <v>0.03</v>
      </c>
      <c r="M8" s="331">
        <v>0.03</v>
      </c>
      <c r="N8" s="7"/>
      <c r="O8" s="7"/>
      <c r="P8" s="7"/>
      <c r="Q8" s="7"/>
      <c r="R8" s="7"/>
      <c r="S8" s="7"/>
    </row>
    <row r="9" spans="2:19" ht="17.100000000000001" customHeight="1" x14ac:dyDescent="0.25">
      <c r="B9" s="11" t="s">
        <v>4</v>
      </c>
      <c r="C9" s="331"/>
      <c r="D9" s="331">
        <f>D8</f>
        <v>3.1E-2</v>
      </c>
      <c r="E9" s="331">
        <f>D9+E8</f>
        <v>6.0999999999999999E-2</v>
      </c>
      <c r="F9" s="331">
        <f>E9+F8</f>
        <v>9.0999999999999998E-2</v>
      </c>
      <c r="G9" s="331">
        <f>F9+G8</f>
        <v>0.121</v>
      </c>
      <c r="H9" s="331">
        <f>G9+H8</f>
        <v>0.151</v>
      </c>
      <c r="I9" s="331">
        <f t="shared" ref="I9:M9" si="0">H9+I8</f>
        <v>0.18099999999999999</v>
      </c>
      <c r="J9" s="331">
        <f t="shared" si="0"/>
        <v>0.21099999999999999</v>
      </c>
      <c r="K9" s="331">
        <f t="shared" si="0"/>
        <v>0.24099999999999999</v>
      </c>
      <c r="L9" s="331">
        <f t="shared" si="0"/>
        <v>0.27100000000000002</v>
      </c>
      <c r="M9" s="331">
        <f t="shared" si="0"/>
        <v>0.30100000000000005</v>
      </c>
      <c r="N9" s="7"/>
      <c r="O9" s="7"/>
      <c r="P9" s="7"/>
      <c r="Q9" s="7"/>
      <c r="R9" s="7"/>
      <c r="S9" s="7"/>
    </row>
    <row r="10" spans="2:19" x14ac:dyDescent="0.25">
      <c r="B10" s="13" t="s">
        <v>5</v>
      </c>
      <c r="C10" s="332">
        <v>9.5000000000000001E-2</v>
      </c>
      <c r="D10" s="332">
        <v>9.5000000000000001E-2</v>
      </c>
      <c r="E10" s="332">
        <v>9.5000000000000001E-2</v>
      </c>
      <c r="F10" s="332">
        <v>9.5000000000000001E-2</v>
      </c>
      <c r="G10" s="332">
        <v>9.5000000000000001E-2</v>
      </c>
      <c r="H10" s="332">
        <v>9.5000000000000001E-2</v>
      </c>
      <c r="I10" s="332">
        <v>9.5000000000000001E-2</v>
      </c>
      <c r="J10" s="332">
        <v>9.5000000000000001E-2</v>
      </c>
      <c r="K10" s="332">
        <v>9.5000000000000001E-2</v>
      </c>
      <c r="L10" s="332">
        <v>9.5000000000000001E-2</v>
      </c>
      <c r="M10" s="332">
        <v>9.5000000000000001E-2</v>
      </c>
      <c r="N10" s="7"/>
      <c r="O10" s="7"/>
      <c r="P10" s="7"/>
      <c r="Q10" s="7"/>
      <c r="R10" s="7"/>
      <c r="S10" s="7"/>
    </row>
    <row r="11" spans="2:19" ht="17.100000000000001" customHeight="1" x14ac:dyDescent="0.25">
      <c r="B11" s="13" t="s">
        <v>6</v>
      </c>
      <c r="C11" s="333">
        <v>0.35</v>
      </c>
      <c r="D11" s="333">
        <v>0.35</v>
      </c>
      <c r="E11" s="333">
        <v>0.35</v>
      </c>
      <c r="F11" s="333">
        <v>0.35</v>
      </c>
      <c r="G11" s="333">
        <v>0.35</v>
      </c>
      <c r="H11" s="333">
        <v>0.35</v>
      </c>
      <c r="I11" s="333">
        <v>0.35</v>
      </c>
      <c r="J11" s="333">
        <v>0.35</v>
      </c>
      <c r="K11" s="333">
        <v>0.35</v>
      </c>
      <c r="L11" s="333">
        <v>0.35</v>
      </c>
      <c r="M11" s="333">
        <v>0.35</v>
      </c>
      <c r="N11" s="5"/>
      <c r="O11" s="5"/>
      <c r="P11" s="5"/>
      <c r="Q11" s="5"/>
      <c r="R11" s="5"/>
      <c r="S11" s="5"/>
    </row>
    <row r="12" spans="2:19" ht="17.100000000000001" customHeight="1" x14ac:dyDescent="0.25">
      <c r="B12" s="11" t="s">
        <v>7</v>
      </c>
      <c r="C12" s="333">
        <v>0</v>
      </c>
      <c r="D12" s="333">
        <v>0</v>
      </c>
      <c r="E12" s="333">
        <v>0</v>
      </c>
      <c r="F12" s="333">
        <v>0</v>
      </c>
      <c r="G12" s="333">
        <v>0</v>
      </c>
      <c r="H12" s="333">
        <v>0</v>
      </c>
      <c r="I12" s="333">
        <v>0</v>
      </c>
      <c r="J12" s="333">
        <v>0</v>
      </c>
      <c r="K12" s="333">
        <v>0</v>
      </c>
      <c r="L12" s="333">
        <v>0</v>
      </c>
      <c r="M12" s="333">
        <v>0</v>
      </c>
      <c r="N12" s="5"/>
      <c r="O12" s="5"/>
      <c r="P12" s="5"/>
      <c r="Q12" s="5"/>
      <c r="R12" s="5"/>
      <c r="S12" s="5"/>
    </row>
    <row r="13" spans="2:19" ht="17.100000000000001" customHeight="1" x14ac:dyDescent="0.25">
      <c r="B13" s="11" t="s">
        <v>8</v>
      </c>
      <c r="C13" s="334">
        <f t="shared" ref="C13:M13" si="1">wacc</f>
        <v>0.18868157739933264</v>
      </c>
      <c r="D13" s="334">
        <f t="shared" si="1"/>
        <v>0.18868157739933264</v>
      </c>
      <c r="E13" s="334">
        <f t="shared" si="1"/>
        <v>0.18868157739933264</v>
      </c>
      <c r="F13" s="334">
        <f t="shared" si="1"/>
        <v>0.18868157739933264</v>
      </c>
      <c r="G13" s="334">
        <f t="shared" si="1"/>
        <v>0.18868157739933264</v>
      </c>
      <c r="H13" s="334">
        <f t="shared" si="1"/>
        <v>0.18868157739933264</v>
      </c>
      <c r="I13" s="334">
        <f t="shared" si="1"/>
        <v>0.18868157739933264</v>
      </c>
      <c r="J13" s="334">
        <f t="shared" si="1"/>
        <v>0.18868157739933264</v>
      </c>
      <c r="K13" s="334">
        <f t="shared" si="1"/>
        <v>0.18868157739933264</v>
      </c>
      <c r="L13" s="334">
        <f t="shared" si="1"/>
        <v>0.18868157739933264</v>
      </c>
      <c r="M13" s="334">
        <f t="shared" si="1"/>
        <v>0.18868157739933264</v>
      </c>
      <c r="N13" s="5"/>
      <c r="O13" s="5"/>
      <c r="P13" s="5"/>
      <c r="Q13" s="5"/>
      <c r="R13" s="5"/>
      <c r="S13" s="5"/>
    </row>
    <row r="14" spans="2:19" ht="17.100000000000001" customHeight="1" x14ac:dyDescent="0.25">
      <c r="D14" s="15"/>
      <c r="E14" s="15"/>
      <c r="F14" s="15"/>
      <c r="G14" s="15"/>
      <c r="H14" s="373"/>
      <c r="I14" s="5"/>
      <c r="J14" s="5"/>
      <c r="K14" s="5"/>
      <c r="L14" s="5"/>
      <c r="M14" s="5"/>
      <c r="N14" s="5"/>
      <c r="O14" s="5"/>
      <c r="P14" s="5"/>
      <c r="Q14" s="5"/>
      <c r="R14" s="5"/>
      <c r="S14" s="5"/>
    </row>
    <row r="15" spans="2:19" ht="24" customHeight="1" x14ac:dyDescent="0.25">
      <c r="B15" s="532" t="s">
        <v>9</v>
      </c>
      <c r="C15" s="532"/>
      <c r="D15" s="532"/>
      <c r="E15" s="532"/>
      <c r="F15" s="532"/>
      <c r="G15" s="532"/>
      <c r="H15" s="532"/>
      <c r="I15" s="532"/>
      <c r="J15" s="5"/>
      <c r="K15" s="5"/>
      <c r="L15" s="5"/>
      <c r="M15" s="5"/>
      <c r="N15" s="5"/>
      <c r="O15" s="5"/>
      <c r="P15" s="5"/>
      <c r="Q15" s="5"/>
      <c r="R15" s="5"/>
      <c r="S15" s="5"/>
    </row>
    <row r="16" spans="2:19" ht="17.100000000000001" customHeight="1" x14ac:dyDescent="0.25">
      <c r="B16" s="14"/>
      <c r="C16" s="15"/>
      <c r="D16" s="15"/>
      <c r="E16" s="15"/>
      <c r="F16" s="15"/>
      <c r="G16" s="15"/>
      <c r="H16" s="15"/>
      <c r="I16" s="5"/>
      <c r="J16" s="5"/>
      <c r="K16" s="5"/>
      <c r="L16" s="5"/>
      <c r="M16" s="5"/>
      <c r="N16" s="5"/>
      <c r="O16" s="5"/>
      <c r="P16" s="5"/>
      <c r="Q16" s="5"/>
      <c r="R16" s="5"/>
      <c r="S16" s="5"/>
    </row>
    <row r="17" spans="2:20" ht="20.25" customHeight="1" x14ac:dyDescent="0.25">
      <c r="B17" s="513" t="s">
        <v>503</v>
      </c>
      <c r="C17" s="513"/>
      <c r="D17" s="513"/>
      <c r="E17" s="513"/>
      <c r="F17" s="513"/>
      <c r="G17" s="513"/>
      <c r="H17" s="513"/>
      <c r="I17" s="513"/>
      <c r="J17" s="5"/>
      <c r="P17" s="5"/>
      <c r="Q17" s="5"/>
      <c r="R17" s="5"/>
      <c r="S17" s="5"/>
    </row>
    <row r="18" spans="2:20" ht="56.1" customHeight="1" x14ac:dyDescent="0.25">
      <c r="B18" s="16" t="s">
        <v>11</v>
      </c>
      <c r="C18" s="16" t="s">
        <v>10</v>
      </c>
      <c r="D18" s="16" t="s">
        <v>541</v>
      </c>
      <c r="E18" s="17" t="s">
        <v>502</v>
      </c>
      <c r="F18" s="16" t="s">
        <v>542</v>
      </c>
      <c r="G18" s="17" t="s">
        <v>543</v>
      </c>
      <c r="H18" s="17" t="s">
        <v>544</v>
      </c>
      <c r="I18" s="12" t="s">
        <v>683</v>
      </c>
      <c r="J18" s="5"/>
      <c r="K18" s="5"/>
      <c r="Q18" s="5"/>
      <c r="R18" s="5"/>
      <c r="S18" s="5"/>
      <c r="T18" s="5"/>
    </row>
    <row r="19" spans="2:20" ht="30" customHeight="1" x14ac:dyDescent="0.25">
      <c r="B19" s="11" t="s">
        <v>547</v>
      </c>
      <c r="C19" s="12" t="s">
        <v>425</v>
      </c>
      <c r="D19" s="335">
        <f>ventaslatam2026</f>
        <v>15681.934940681209</v>
      </c>
      <c r="E19" s="339">
        <f>VENTAS2026</f>
        <v>156.81934940681208</v>
      </c>
      <c r="F19" s="339">
        <f>'Ciclo de producción'!E11</f>
        <v>400</v>
      </c>
      <c r="G19" s="339">
        <f>ROUNDDOWN(IF(E19&gt;F19,F19*(1-merma),(E19*(1-merma))),0)</f>
        <v>152</v>
      </c>
      <c r="H19" s="339">
        <f>G19/12</f>
        <v>12.666666666666666</v>
      </c>
      <c r="I19" s="39">
        <v>5600.81</v>
      </c>
      <c r="J19" s="5"/>
      <c r="Q19" s="5"/>
      <c r="R19" s="5"/>
      <c r="S19" s="5"/>
      <c r="T19" s="5"/>
    </row>
    <row r="20" spans="2:20" ht="19.5" customHeight="1" x14ac:dyDescent="0.25">
      <c r="H20" s="338"/>
      <c r="I20" s="383">
        <f>I19*0.0196</f>
        <v>109.77587600000001</v>
      </c>
      <c r="J20" s="5"/>
      <c r="P20" s="5"/>
      <c r="Q20" s="5"/>
      <c r="R20" s="5"/>
      <c r="S20" s="5"/>
    </row>
    <row r="21" spans="2:20" ht="30" customHeight="1" x14ac:dyDescent="0.25">
      <c r="B21" s="513" t="s">
        <v>499</v>
      </c>
      <c r="C21" s="513"/>
      <c r="E21" s="8" t="s">
        <v>412</v>
      </c>
      <c r="F21" s="387">
        <v>0.03</v>
      </c>
      <c r="G21" s="14"/>
      <c r="J21" s="5"/>
      <c r="K21" s="373"/>
      <c r="L21" s="5"/>
      <c r="M21" s="5"/>
      <c r="N21" s="5"/>
      <c r="O21" s="5"/>
      <c r="P21" s="5"/>
      <c r="Q21" s="5"/>
      <c r="R21" s="5"/>
      <c r="S21" s="5"/>
    </row>
    <row r="22" spans="2:20" s="14" customFormat="1" ht="19.5" customHeight="1" x14ac:dyDescent="0.25">
      <c r="B22" s="531" t="str">
        <f>B19</f>
        <v xml:space="preserve">dNTP MIX 10mM de 0,01964 gr </v>
      </c>
      <c r="C22" s="531"/>
      <c r="D22" s="4"/>
      <c r="E22" s="33" t="s">
        <v>419</v>
      </c>
      <c r="F22" s="387">
        <v>0.01</v>
      </c>
      <c r="H22" s="417" t="s">
        <v>165</v>
      </c>
      <c r="I22" s="457">
        <f>'Flujo e indicadores'!B27</f>
        <v>201780.86446708918</v>
      </c>
      <c r="J22" s="416"/>
    </row>
    <row r="23" spans="2:20" ht="19.5" customHeight="1" x14ac:dyDescent="0.25">
      <c r="B23" s="18" t="s">
        <v>597</v>
      </c>
      <c r="C23" s="403">
        <f>H19</f>
        <v>12.666666666666666</v>
      </c>
      <c r="E23" s="25" t="s">
        <v>601</v>
      </c>
      <c r="F23" s="388">
        <v>0.18</v>
      </c>
      <c r="G23" s="5"/>
      <c r="H23" s="418" t="s">
        <v>164</v>
      </c>
      <c r="I23" s="458">
        <f>'Flujo e indicadores'!B26</f>
        <v>0.23829917150040814</v>
      </c>
    </row>
    <row r="24" spans="2:20" ht="19.5" customHeight="1" x14ac:dyDescent="0.25">
      <c r="B24" s="22" t="s">
        <v>596</v>
      </c>
      <c r="C24" s="23">
        <f>I19</f>
        <v>5600.81</v>
      </c>
      <c r="E24" s="25" t="s">
        <v>600</v>
      </c>
      <c r="F24" s="388">
        <v>0.09</v>
      </c>
    </row>
    <row r="25" spans="2:20" ht="19.5" customHeight="1" x14ac:dyDescent="0.25">
      <c r="B25" s="25" t="s">
        <v>12</v>
      </c>
      <c r="C25" s="404">
        <f>C23*C24</f>
        <v>70943.593333333338</v>
      </c>
      <c r="E25" s="33" t="s">
        <v>403</v>
      </c>
      <c r="F25" s="474">
        <f>1/3891.19</f>
        <v>2.5699079201992194E-4</v>
      </c>
      <c r="G25" s="14"/>
    </row>
    <row r="26" spans="2:20" ht="15" customHeight="1" x14ac:dyDescent="0.25">
      <c r="D26" s="24"/>
      <c r="E26" s="412" t="s">
        <v>646</v>
      </c>
      <c r="F26" s="12">
        <v>2.5000000000000001E-2</v>
      </c>
      <c r="G26" s="383"/>
    </row>
    <row r="27" spans="2:20" s="26" customFormat="1" x14ac:dyDescent="0.25">
      <c r="C27" s="29"/>
      <c r="D27" s="4"/>
      <c r="E27" s="27"/>
      <c r="F27" s="28"/>
      <c r="G27" s="27"/>
      <c r="H27" s="415"/>
    </row>
    <row r="28" spans="2:20" s="26" customFormat="1" x14ac:dyDescent="0.25">
      <c r="C28" s="29"/>
      <c r="D28" s="27"/>
      <c r="E28" s="27"/>
    </row>
    <row r="29" spans="2:20" ht="21.95" customHeight="1" x14ac:dyDescent="0.25">
      <c r="B29" s="513" t="s">
        <v>13</v>
      </c>
      <c r="C29" s="513"/>
      <c r="D29" s="513"/>
      <c r="E29" s="513"/>
      <c r="F29" s="294"/>
    </row>
    <row r="30" spans="2:20" ht="18.75" customHeight="1" x14ac:dyDescent="0.25">
      <c r="B30" s="533" t="s">
        <v>14</v>
      </c>
      <c r="C30" s="534"/>
      <c r="D30" s="30" t="s">
        <v>521</v>
      </c>
      <c r="E30" s="8" t="s">
        <v>402</v>
      </c>
      <c r="G30" s="5"/>
    </row>
    <row r="31" spans="2:20" x14ac:dyDescent="0.25">
      <c r="B31" s="520" t="s">
        <v>595</v>
      </c>
      <c r="C31" s="521"/>
      <c r="D31" s="440">
        <f>((ventaaño*('Costos etapa 3.'!$E$4*9))/'Ciclo de producción'!$E$10)</f>
        <v>84094.05947317247</v>
      </c>
      <c r="E31" s="441">
        <f>D31/12</f>
        <v>7007.8382894310389</v>
      </c>
    </row>
    <row r="32" spans="2:20" x14ac:dyDescent="0.25">
      <c r="B32" s="520" t="s">
        <v>490</v>
      </c>
      <c r="C32" s="521"/>
      <c r="D32" s="440">
        <f>(((ventaaño*'Costos etapa 3.'!$G$129*9)/'Ciclo de producción'!$E$10)*dolar)</f>
        <v>4668.3222649846739</v>
      </c>
      <c r="E32" s="441">
        <f t="shared" ref="E32:E33" si="2">D32/12</f>
        <v>389.02685541538949</v>
      </c>
    </row>
    <row r="33" spans="2:7" x14ac:dyDescent="0.25">
      <c r="B33" s="520" t="s">
        <v>598</v>
      </c>
      <c r="C33" s="521"/>
      <c r="D33" s="440">
        <f>(((ventaaño*'Costos etapa 3.'!$H$142*9)/'Ciclo de producción'!$E$10)*dolar)</f>
        <v>7892.8551052872926</v>
      </c>
      <c r="E33" s="441">
        <f t="shared" si="2"/>
        <v>657.73792544060768</v>
      </c>
    </row>
    <row r="34" spans="2:7" ht="15" customHeight="1" x14ac:dyDescent="0.25">
      <c r="B34" s="533" t="s">
        <v>500</v>
      </c>
      <c r="C34" s="534"/>
      <c r="D34" s="442">
        <f>SUM(D31:D33)</f>
        <v>96655.236843444436</v>
      </c>
      <c r="E34" s="443">
        <f>SUM(E31:E33)</f>
        <v>8054.6030702870357</v>
      </c>
      <c r="F34" s="367"/>
    </row>
    <row r="35" spans="2:7" x14ac:dyDescent="0.25">
      <c r="B35" s="32"/>
      <c r="C35" s="32"/>
      <c r="D35" s="32"/>
      <c r="E35" s="31"/>
    </row>
    <row r="36" spans="2:7" ht="21.95" customHeight="1" x14ac:dyDescent="0.25">
      <c r="B36" s="513" t="s">
        <v>16</v>
      </c>
      <c r="C36" s="513"/>
      <c r="D36" s="513"/>
      <c r="E36" s="26"/>
    </row>
    <row r="37" spans="2:7" x14ac:dyDescent="0.25">
      <c r="B37" s="8" t="s">
        <v>10</v>
      </c>
      <c r="C37" s="33" t="s">
        <v>17</v>
      </c>
      <c r="D37" s="8" t="s">
        <v>402</v>
      </c>
      <c r="E37" s="20"/>
    </row>
    <row r="38" spans="2:7" x14ac:dyDescent="0.25">
      <c r="B38" s="346" t="s">
        <v>18</v>
      </c>
      <c r="C38" s="34">
        <f>2900000+980000</f>
        <v>3880000</v>
      </c>
      <c r="D38" s="347">
        <f t="shared" ref="D38" si="3">C38*dolar</f>
        <v>997.12427303729714</v>
      </c>
      <c r="E38" s="20"/>
    </row>
    <row r="39" spans="2:7" x14ac:dyDescent="0.25">
      <c r="B39" s="346" t="s">
        <v>19</v>
      </c>
      <c r="C39" s="347">
        <f>D39/dolar</f>
        <v>2056764.2765714289</v>
      </c>
      <c r="D39" s="347">
        <f>'Ciclo de producción'!E17/12</f>
        <v>528.5694804343733</v>
      </c>
      <c r="E39" s="20"/>
    </row>
    <row r="40" spans="2:7" x14ac:dyDescent="0.25">
      <c r="B40" s="346" t="s">
        <v>20</v>
      </c>
      <c r="C40" s="372">
        <f>D40/dolar</f>
        <v>389119</v>
      </c>
      <c r="D40" s="347">
        <v>100</v>
      </c>
      <c r="E40" s="20"/>
      <c r="G40" s="386"/>
    </row>
    <row r="41" spans="2:7" x14ac:dyDescent="0.25">
      <c r="B41" s="384" t="s">
        <v>589</v>
      </c>
      <c r="C41" s="347">
        <f t="shared" ref="C41:C47" si="4">D41/dolar</f>
        <v>5496400.3608755805</v>
      </c>
      <c r="D41" s="372">
        <f>('ER 10 AÑOS'!C6*2%)/12</f>
        <v>1412.5242820000001</v>
      </c>
      <c r="E41" s="20"/>
    </row>
    <row r="42" spans="2:7" ht="30" x14ac:dyDescent="0.25">
      <c r="B42" s="384" t="s">
        <v>590</v>
      </c>
      <c r="C42" s="347">
        <f t="shared" si="4"/>
        <v>4122300.2706566849</v>
      </c>
      <c r="D42" s="385">
        <f>('ER 10 AÑOS'!C6*1.5%)/12</f>
        <v>1059.3932115</v>
      </c>
      <c r="E42" s="20"/>
    </row>
    <row r="43" spans="2:7" x14ac:dyDescent="0.25">
      <c r="B43" s="384" t="s">
        <v>591</v>
      </c>
      <c r="C43" s="347">
        <f t="shared" si="4"/>
        <v>2387848.5239224583</v>
      </c>
      <c r="D43" s="372">
        <f>(C126*2%+C127*2%)/12</f>
        <v>613.65508338643406</v>
      </c>
      <c r="E43" s="20"/>
    </row>
    <row r="44" spans="2:7" x14ac:dyDescent="0.25">
      <c r="B44" s="22" t="s">
        <v>593</v>
      </c>
      <c r="C44" s="347">
        <f>D44/cambiodol</f>
        <v>7782380</v>
      </c>
      <c r="D44" s="372">
        <f>AVERAGE(1000,3000)</f>
        <v>2000</v>
      </c>
      <c r="E44" s="20"/>
    </row>
    <row r="45" spans="2:7" ht="30" x14ac:dyDescent="0.25">
      <c r="B45" s="22" t="s">
        <v>594</v>
      </c>
      <c r="C45" s="347">
        <f>D45/cambiodol</f>
        <v>2023418.7999999998</v>
      </c>
      <c r="D45" s="372">
        <f>AVERAGE(240,800)</f>
        <v>520</v>
      </c>
      <c r="E45" s="20"/>
    </row>
    <row r="46" spans="2:7" x14ac:dyDescent="0.25">
      <c r="B46" s="384" t="s">
        <v>592</v>
      </c>
      <c r="C46" s="372">
        <f t="shared" si="4"/>
        <v>389119</v>
      </c>
      <c r="D46" s="347">
        <v>100</v>
      </c>
      <c r="E46" s="20"/>
    </row>
    <row r="47" spans="2:7" x14ac:dyDescent="0.25">
      <c r="B47" s="346" t="s">
        <v>21</v>
      </c>
      <c r="C47" s="34">
        <f t="shared" si="4"/>
        <v>84438823</v>
      </c>
      <c r="D47" s="347">
        <v>21700</v>
      </c>
    </row>
    <row r="48" spans="2:7" ht="15" customHeight="1" x14ac:dyDescent="0.25">
      <c r="B48" s="18" t="s">
        <v>22</v>
      </c>
      <c r="C48" s="400">
        <f>Maquinas!F36</f>
        <v>11250000</v>
      </c>
      <c r="D48" s="347">
        <f>Manmensual</f>
        <v>2891.1464102241221</v>
      </c>
    </row>
    <row r="49" spans="2:7" ht="15" customHeight="1" x14ac:dyDescent="0.25">
      <c r="B49" s="25" t="s">
        <v>23</v>
      </c>
      <c r="C49" s="348">
        <f>SUM(C38:C48)</f>
        <v>124216173.23202616</v>
      </c>
      <c r="D49" s="348">
        <f>SUM(D38:D48)</f>
        <v>31922.412740582226</v>
      </c>
    </row>
    <row r="50" spans="2:7" ht="15" customHeight="1" x14ac:dyDescent="0.25">
      <c r="B50" s="26"/>
      <c r="C50" s="341"/>
      <c r="D50" s="341"/>
    </row>
    <row r="51" spans="2:7" ht="21" customHeight="1" x14ac:dyDescent="0.25">
      <c r="B51" s="513" t="s">
        <v>539</v>
      </c>
      <c r="C51" s="513"/>
      <c r="D51" s="513"/>
    </row>
    <row r="52" spans="2:7" ht="15" customHeight="1" x14ac:dyDescent="0.25">
      <c r="B52" s="370" t="s">
        <v>530</v>
      </c>
      <c r="C52" s="370" t="s">
        <v>531</v>
      </c>
      <c r="D52" s="370" t="s">
        <v>532</v>
      </c>
    </row>
    <row r="53" spans="2:7" ht="15" customHeight="1" x14ac:dyDescent="0.25">
      <c r="B53" s="342" t="s">
        <v>533</v>
      </c>
      <c r="C53" s="369">
        <v>250</v>
      </c>
      <c r="D53" s="344">
        <f>C53*'Distr. de la planta'!$C$10</f>
        <v>33500</v>
      </c>
    </row>
    <row r="54" spans="2:7" x14ac:dyDescent="0.25">
      <c r="B54" s="342" t="s">
        <v>534</v>
      </c>
      <c r="C54" s="369">
        <v>150</v>
      </c>
      <c r="D54" s="344">
        <f>C54*'Distr. de la planta'!$C$10</f>
        <v>20100</v>
      </c>
      <c r="E54" s="36"/>
    </row>
    <row r="55" spans="2:7" x14ac:dyDescent="0.25">
      <c r="B55" s="342" t="s">
        <v>535</v>
      </c>
      <c r="C55" s="369">
        <v>100</v>
      </c>
      <c r="D55" s="344">
        <f>C55*'Distr. de la planta'!$C$10</f>
        <v>13400</v>
      </c>
      <c r="E55" s="36"/>
    </row>
    <row r="56" spans="2:7" ht="14.25" customHeight="1" x14ac:dyDescent="0.25">
      <c r="B56" s="342" t="s">
        <v>536</v>
      </c>
      <c r="C56" s="369">
        <v>80</v>
      </c>
      <c r="D56" s="344">
        <f>C56*'Distr. de la planta'!$C$10</f>
        <v>10720</v>
      </c>
      <c r="E56" s="26"/>
    </row>
    <row r="57" spans="2:7" ht="14.25" customHeight="1" x14ac:dyDescent="0.25">
      <c r="B57" s="528" t="s">
        <v>537</v>
      </c>
      <c r="C57" s="529"/>
      <c r="D57" s="401">
        <f>SUM(D53:D56)</f>
        <v>77720</v>
      </c>
    </row>
    <row r="58" spans="2:7" ht="14.25" customHeight="1" x14ac:dyDescent="0.25"/>
    <row r="59" spans="2:7" ht="27.75" customHeight="1" x14ac:dyDescent="0.25">
      <c r="B59" s="516" t="s">
        <v>24</v>
      </c>
      <c r="C59" s="516"/>
      <c r="D59" s="516"/>
      <c r="E59" s="516"/>
      <c r="F59" s="516"/>
      <c r="G59" s="516"/>
    </row>
    <row r="60" spans="2:7" ht="14.25" customHeight="1" x14ac:dyDescent="0.25">
      <c r="B60" s="518" t="s">
        <v>10</v>
      </c>
      <c r="C60" s="518"/>
      <c r="D60" s="19" t="s">
        <v>25</v>
      </c>
      <c r="E60" s="8" t="s">
        <v>15</v>
      </c>
      <c r="F60" s="8" t="s">
        <v>26</v>
      </c>
      <c r="G60" s="8" t="s">
        <v>401</v>
      </c>
    </row>
    <row r="61" spans="2:7" ht="14.25" customHeight="1" x14ac:dyDescent="0.25">
      <c r="B61" s="519" t="str">
        <f>Maquinas!C4</f>
        <v>Shaker Incubadora (Agitador orbital INCU-SHAKER 10L)</v>
      </c>
      <c r="C61" s="519"/>
      <c r="D61" s="38">
        <v>1</v>
      </c>
      <c r="E61" s="35">
        <f>Maquinas!H4</f>
        <v>30280000</v>
      </c>
      <c r="F61" s="35">
        <f t="shared" ref="F61:F72" si="5">D61*E61</f>
        <v>30280000</v>
      </c>
      <c r="G61" s="39">
        <f t="shared" ref="G61:G88" si="6">F61*$F$25</f>
        <v>7781.6811823632361</v>
      </c>
    </row>
    <row r="62" spans="2:7" ht="14.25" customHeight="1" x14ac:dyDescent="0.25">
      <c r="B62" s="519" t="str">
        <f>Maquinas!C5</f>
        <v xml:space="preserve">Balanza analitica </v>
      </c>
      <c r="C62" s="519"/>
      <c r="D62" s="38">
        <v>1</v>
      </c>
      <c r="E62" s="35">
        <f>Maquinas!H5</f>
        <v>3804878.0487804874</v>
      </c>
      <c r="F62" s="35">
        <f t="shared" si="5"/>
        <v>3804878.0487804874</v>
      </c>
      <c r="G62" s="39">
        <f t="shared" si="6"/>
        <v>977.81862329531259</v>
      </c>
    </row>
    <row r="63" spans="2:7" ht="14.25" customHeight="1" x14ac:dyDescent="0.25">
      <c r="B63" s="519" t="str">
        <f>Maquinas!C6</f>
        <v>Centrifuga refrigerada</v>
      </c>
      <c r="C63" s="519"/>
      <c r="D63" s="38">
        <v>1</v>
      </c>
      <c r="E63" s="35">
        <f>Maquinas!H6</f>
        <v>28392862.105263159</v>
      </c>
      <c r="F63" s="35">
        <f t="shared" si="5"/>
        <v>28392862.105263159</v>
      </c>
      <c r="G63" s="39">
        <f t="shared" si="6"/>
        <v>7296.7041201440079</v>
      </c>
    </row>
    <row r="64" spans="2:7" ht="17.100000000000001" customHeight="1" x14ac:dyDescent="0.25">
      <c r="B64" s="519" t="str">
        <f>Maquinas!C7</f>
        <v>EQUIPO DP0150 - PULSE 150 ULTRASONIC HOMOGENIZER-BENCHMARK</v>
      </c>
      <c r="C64" s="519"/>
      <c r="D64" s="38">
        <v>1</v>
      </c>
      <c r="E64" s="35">
        <f>Maquinas!H7</f>
        <v>8612500.0000000019</v>
      </c>
      <c r="F64" s="35">
        <f t="shared" si="5"/>
        <v>8612500.0000000019</v>
      </c>
      <c r="G64" s="39">
        <f t="shared" si="6"/>
        <v>2213.3331962715783</v>
      </c>
    </row>
    <row r="65" spans="2:9" ht="17.100000000000001" customHeight="1" x14ac:dyDescent="0.25">
      <c r="B65" s="519" t="str">
        <f>Maquinas!C8</f>
        <v>Ultracongelador (Ultracongelador Lab Care –20,–40°C, 500L)</v>
      </c>
      <c r="C65" s="519"/>
      <c r="D65" s="38">
        <v>1</v>
      </c>
      <c r="E65" s="35">
        <f>Maquinas!H8</f>
        <v>167950310.55900621</v>
      </c>
      <c r="F65" s="35">
        <f t="shared" si="5"/>
        <v>167950310.55900621</v>
      </c>
      <c r="G65" s="39">
        <f t="shared" si="6"/>
        <v>43161.683330550863</v>
      </c>
    </row>
    <row r="66" spans="2:9" ht="15.95" customHeight="1" x14ac:dyDescent="0.25">
      <c r="B66" s="519" t="str">
        <f>Maquinas!C9</f>
        <v>Pipeta de 1000 uL</v>
      </c>
      <c r="C66" s="519"/>
      <c r="D66" s="38">
        <v>1</v>
      </c>
      <c r="E66" s="35">
        <f>Maquinas!H9</f>
        <v>600000</v>
      </c>
      <c r="F66" s="35">
        <f t="shared" si="5"/>
        <v>600000</v>
      </c>
      <c r="G66" s="39">
        <f t="shared" si="6"/>
        <v>154.19447521195318</v>
      </c>
    </row>
    <row r="67" spans="2:9" x14ac:dyDescent="0.25">
      <c r="B67" s="519" t="str">
        <f>Maquinas!C10</f>
        <v>Pipeta de 100 Ul</v>
      </c>
      <c r="C67" s="519"/>
      <c r="D67" s="38">
        <v>1</v>
      </c>
      <c r="E67" s="35">
        <f>Maquinas!H10</f>
        <v>228634</v>
      </c>
      <c r="F67" s="35">
        <f t="shared" si="5"/>
        <v>228634</v>
      </c>
      <c r="G67" s="39">
        <f t="shared" si="6"/>
        <v>58.756832742682832</v>
      </c>
      <c r="H67" s="40"/>
      <c r="I67" s="40"/>
    </row>
    <row r="68" spans="2:9" x14ac:dyDescent="0.25">
      <c r="B68" s="519" t="str">
        <f>Maquinas!C11</f>
        <v>Autoclave horizontal minimo 120 L TUTTNAUER 5075 EL-D SERIRES</v>
      </c>
      <c r="C68" s="519"/>
      <c r="D68" s="38">
        <v>1</v>
      </c>
      <c r="E68" s="35">
        <f>Maquinas!H11</f>
        <v>108556233.54037267</v>
      </c>
      <c r="F68" s="35">
        <f t="shared" si="5"/>
        <v>108556233.54037267</v>
      </c>
      <c r="G68" s="39">
        <f t="shared" si="6"/>
        <v>27897.952436239986</v>
      </c>
      <c r="H68" s="40"/>
      <c r="I68" s="40"/>
    </row>
    <row r="69" spans="2:9" x14ac:dyDescent="0.25">
      <c r="B69" s="519" t="str">
        <f>Maquinas!C12</f>
        <v xml:space="preserve">Cabina de bioseguridad Biologica Clase II  Tipo A2 </v>
      </c>
      <c r="C69" s="519"/>
      <c r="D69" s="38">
        <v>1</v>
      </c>
      <c r="E69" s="35">
        <f>Maquinas!H12</f>
        <v>28920000</v>
      </c>
      <c r="F69" s="35">
        <f t="shared" si="5"/>
        <v>28920000</v>
      </c>
      <c r="G69" s="39">
        <f t="shared" si="6"/>
        <v>7432.1737052161425</v>
      </c>
      <c r="H69" s="40"/>
      <c r="I69" s="40"/>
    </row>
    <row r="70" spans="2:9" x14ac:dyDescent="0.25">
      <c r="B70" s="519" t="str">
        <f>Maquinas!C13</f>
        <v xml:space="preserve">Espectrofotómetro NanoDrop One ND-ONE-W </v>
      </c>
      <c r="C70" s="519"/>
      <c r="D70" s="41">
        <v>1</v>
      </c>
      <c r="E70" s="35">
        <f>Maquinas!H13</f>
        <v>17931034.482758623</v>
      </c>
      <c r="F70" s="35">
        <f t="shared" si="5"/>
        <v>17931034.482758623</v>
      </c>
      <c r="G70" s="39">
        <f t="shared" si="6"/>
        <v>4608.1107534606699</v>
      </c>
      <c r="H70" s="40"/>
      <c r="I70" s="40"/>
    </row>
    <row r="71" spans="2:9" x14ac:dyDescent="0.25">
      <c r="B71" s="519" t="s">
        <v>397</v>
      </c>
      <c r="C71" s="519"/>
      <c r="D71" s="42">
        <v>30</v>
      </c>
      <c r="E71" s="43">
        <v>47000</v>
      </c>
      <c r="F71" s="43">
        <f t="shared" si="5"/>
        <v>1410000</v>
      </c>
      <c r="G71" s="39">
        <f t="shared" si="6"/>
        <v>362.35701674808996</v>
      </c>
      <c r="H71" s="40"/>
      <c r="I71" s="40"/>
    </row>
    <row r="72" spans="2:9" x14ac:dyDescent="0.25">
      <c r="B72" s="524" t="s">
        <v>391</v>
      </c>
      <c r="C72" s="525"/>
      <c r="D72" s="44">
        <v>80</v>
      </c>
      <c r="E72" s="45">
        <v>26000</v>
      </c>
      <c r="F72" s="46">
        <f t="shared" si="5"/>
        <v>2080000</v>
      </c>
      <c r="G72" s="50">
        <f t="shared" si="6"/>
        <v>534.54084740143765</v>
      </c>
      <c r="H72" s="40"/>
      <c r="I72" s="40"/>
    </row>
    <row r="73" spans="2:9" x14ac:dyDescent="0.25">
      <c r="B73" s="519" t="str">
        <f>Maquinas!C14</f>
        <v>Columna Flash biotage empacada con resina DEAE Sephadex A50</v>
      </c>
      <c r="C73" s="519"/>
      <c r="D73" s="42">
        <v>1</v>
      </c>
      <c r="E73" s="43">
        <f>Maquinas!H14</f>
        <v>1973595</v>
      </c>
      <c r="F73" s="35">
        <f t="shared" ref="F73:F88" si="7">E73*D73</f>
        <v>1973595</v>
      </c>
      <c r="G73" s="39">
        <f t="shared" si="6"/>
        <v>507.19574217655787</v>
      </c>
      <c r="H73" s="40"/>
      <c r="I73" s="40"/>
    </row>
    <row r="74" spans="2:9" s="37" customFormat="1" x14ac:dyDescent="0.25">
      <c r="B74" s="541" t="str">
        <f>Maquinas!C15</f>
        <v>Balanza OHAUS de 4 cifras</v>
      </c>
      <c r="C74" s="541"/>
      <c r="D74" s="47">
        <v>1</v>
      </c>
      <c r="E74" s="48">
        <f>Maquinas!H15</f>
        <v>3804878.0487804874</v>
      </c>
      <c r="F74" s="49">
        <f t="shared" si="7"/>
        <v>3804878.0487804874</v>
      </c>
      <c r="G74" s="39">
        <f t="shared" si="6"/>
        <v>977.81862329531259</v>
      </c>
      <c r="H74" s="40"/>
      <c r="I74" s="40"/>
    </row>
    <row r="75" spans="2:9" x14ac:dyDescent="0.25">
      <c r="B75" s="541" t="str">
        <f>Maquinas!C16</f>
        <v>Cabina extractora ESCO Frontier  (1.2 m)</v>
      </c>
      <c r="C75" s="541"/>
      <c r="D75" s="47">
        <v>1</v>
      </c>
      <c r="E75" s="48">
        <f>Maquinas!H16</f>
        <v>16810344.827586208</v>
      </c>
      <c r="F75" s="49">
        <f t="shared" si="7"/>
        <v>16810344.827586208</v>
      </c>
      <c r="G75" s="39">
        <f t="shared" si="6"/>
        <v>4320.103831369378</v>
      </c>
    </row>
    <row r="76" spans="2:9" x14ac:dyDescent="0.25">
      <c r="B76" s="544" t="str">
        <f>Maquinas!C17</f>
        <v>Reactor Xelsius (equipo de síntesis), con todos sus aditamentos + Chiller</v>
      </c>
      <c r="C76" s="544"/>
      <c r="D76" s="47">
        <v>1</v>
      </c>
      <c r="E76" s="48">
        <f>Maquinas!H17</f>
        <v>137071551.72413793</v>
      </c>
      <c r="F76" s="49">
        <f t="shared" si="7"/>
        <v>137071551.72413793</v>
      </c>
      <c r="G76" s="39">
        <f t="shared" si="6"/>
        <v>35226.126640985902</v>
      </c>
    </row>
    <row r="77" spans="2:9" x14ac:dyDescent="0.25">
      <c r="B77" s="541" t="str">
        <f>Maquinas!C18</f>
        <v>FPLC ÄKTA PURE (Sistemas de depuración)</v>
      </c>
      <c r="C77" s="541"/>
      <c r="D77" s="47">
        <v>1</v>
      </c>
      <c r="E77" s="48">
        <f>Maquinas!H18</f>
        <v>159424499.22413796</v>
      </c>
      <c r="F77" s="49">
        <f t="shared" si="7"/>
        <v>159424499.22413796</v>
      </c>
      <c r="G77" s="39">
        <f t="shared" si="6"/>
        <v>40970.628322990648</v>
      </c>
    </row>
    <row r="78" spans="2:9" x14ac:dyDescent="0.25">
      <c r="B78" s="541" t="str">
        <f>Maquinas!C19</f>
        <v>HPLC SHIMADZU LC40</v>
      </c>
      <c r="C78" s="541"/>
      <c r="D78" s="47">
        <v>1</v>
      </c>
      <c r="E78" s="48">
        <f>Maquinas!H19</f>
        <v>125838414.63414633</v>
      </c>
      <c r="F78" s="49">
        <f t="shared" si="7"/>
        <v>125838414.63414633</v>
      </c>
      <c r="G78" s="39">
        <f t="shared" si="6"/>
        <v>32339.3138433606</v>
      </c>
    </row>
    <row r="79" spans="2:9" x14ac:dyDescent="0.25">
      <c r="B79" s="541" t="str">
        <f>Maquinas!C20</f>
        <v>Espectrofotómetro (UVVis)</v>
      </c>
      <c r="C79" s="541"/>
      <c r="D79" s="47">
        <v>1</v>
      </c>
      <c r="E79" s="48">
        <f>Maquinas!H20</f>
        <v>24056939.501779359</v>
      </c>
      <c r="F79" s="49">
        <f t="shared" si="7"/>
        <v>24056939.501779359</v>
      </c>
      <c r="G79" s="39">
        <f t="shared" si="6"/>
        <v>6182.4119361376233</v>
      </c>
    </row>
    <row r="80" spans="2:9" x14ac:dyDescent="0.25">
      <c r="B80" s="541" t="str">
        <f>Maquinas!C21</f>
        <v xml:space="preserve"> Liofilizador</v>
      </c>
      <c r="C80" s="541"/>
      <c r="D80" s="47">
        <v>1</v>
      </c>
      <c r="E80" s="48">
        <f>Maquinas!H21</f>
        <v>42340213.523131669</v>
      </c>
      <c r="F80" s="49">
        <f t="shared" si="7"/>
        <v>42340213.523131669</v>
      </c>
      <c r="G80" s="39">
        <f t="shared" si="6"/>
        <v>10881.045007602217</v>
      </c>
    </row>
    <row r="81" spans="2:7" ht="28.5" customHeight="1" x14ac:dyDescent="0.25">
      <c r="B81" s="544" t="str">
        <f>Maquinas!C22</f>
        <v>Rotoevaporador Heidolph, bomba vacuubrand y bomba de agua para condensador de rotoevaporador</v>
      </c>
      <c r="C81" s="544"/>
      <c r="D81" s="47">
        <v>1</v>
      </c>
      <c r="E81" s="48">
        <f>Maquinas!H22</f>
        <v>14568965.517241381</v>
      </c>
      <c r="F81" s="49">
        <f t="shared" si="7"/>
        <v>14568965.517241381</v>
      </c>
      <c r="G81" s="39">
        <f t="shared" si="6"/>
        <v>3744.0899871867941</v>
      </c>
    </row>
    <row r="82" spans="2:7" x14ac:dyDescent="0.25">
      <c r="B82" s="541" t="str">
        <f>Maquinas!C23</f>
        <v xml:space="preserve"> pH metro (con soluciones de calibración)</v>
      </c>
      <c r="C82" s="541"/>
      <c r="D82" s="47">
        <v>1</v>
      </c>
      <c r="E82" s="48">
        <f>Maquinas!H23</f>
        <v>5559748.4276729552</v>
      </c>
      <c r="F82" s="49">
        <f t="shared" si="7"/>
        <v>5559748.4276729552</v>
      </c>
      <c r="G82" s="39">
        <f t="shared" si="6"/>
        <v>1428.8041518591886</v>
      </c>
    </row>
    <row r="83" spans="2:7" x14ac:dyDescent="0.25">
      <c r="B83" s="541" t="str">
        <f>Maquinas!C24</f>
        <v>Placa de calentamiento Heidolph y agitador</v>
      </c>
      <c r="C83" s="541"/>
      <c r="D83" s="47">
        <v>1</v>
      </c>
      <c r="E83" s="48">
        <f>Maquinas!H24</f>
        <v>2452830.1886792453</v>
      </c>
      <c r="F83" s="49">
        <f t="shared" si="7"/>
        <v>2452830.1886792453</v>
      </c>
      <c r="G83" s="39">
        <f t="shared" si="6"/>
        <v>630.35477287905383</v>
      </c>
    </row>
    <row r="84" spans="2:7" ht="15.75" customHeight="1" x14ac:dyDescent="0.25">
      <c r="B84" s="541" t="str">
        <f>Maquinas!C25</f>
        <v>Nevera con refrigerador Samsung (almacenamiento en frío)</v>
      </c>
      <c r="C84" s="541"/>
      <c r="D84" s="47">
        <v>1</v>
      </c>
      <c r="E84" s="48">
        <f>Maquinas!H25</f>
        <v>2500000</v>
      </c>
      <c r="F84" s="49">
        <f t="shared" si="7"/>
        <v>2500000</v>
      </c>
      <c r="G84" s="39">
        <f t="shared" si="6"/>
        <v>642.47698004980487</v>
      </c>
    </row>
    <row r="85" spans="2:7" ht="15.75" customHeight="1" x14ac:dyDescent="0.25">
      <c r="B85" s="526" t="s">
        <v>389</v>
      </c>
      <c r="C85" s="527"/>
      <c r="D85" s="42">
        <v>4</v>
      </c>
      <c r="E85" s="43">
        <v>198000</v>
      </c>
      <c r="F85" s="49">
        <f t="shared" si="7"/>
        <v>792000</v>
      </c>
      <c r="G85" s="39">
        <f t="shared" si="6"/>
        <v>203.53670727977817</v>
      </c>
    </row>
    <row r="86" spans="2:7" ht="31.5" customHeight="1" x14ac:dyDescent="0.25">
      <c r="B86" s="526" t="s">
        <v>306</v>
      </c>
      <c r="C86" s="527"/>
      <c r="D86" s="42">
        <v>2</v>
      </c>
      <c r="E86" s="43">
        <v>60000</v>
      </c>
      <c r="F86" s="49">
        <f t="shared" si="7"/>
        <v>120000</v>
      </c>
      <c r="G86" s="39">
        <f t="shared" si="6"/>
        <v>30.838895042390632</v>
      </c>
    </row>
    <row r="87" spans="2:7" ht="14.25" customHeight="1" x14ac:dyDescent="0.25">
      <c r="B87" s="526" t="s">
        <v>308</v>
      </c>
      <c r="C87" s="527"/>
      <c r="D87" s="42">
        <v>1</v>
      </c>
      <c r="E87" s="43">
        <v>60000</v>
      </c>
      <c r="F87" s="49">
        <f t="shared" si="7"/>
        <v>60000</v>
      </c>
      <c r="G87" s="39">
        <f t="shared" si="6"/>
        <v>15.419447521195316</v>
      </c>
    </row>
    <row r="88" spans="2:7" x14ac:dyDescent="0.25">
      <c r="B88" s="542" t="s">
        <v>307</v>
      </c>
      <c r="C88" s="543"/>
      <c r="D88" s="375">
        <v>4</v>
      </c>
      <c r="E88" s="376">
        <v>120000</v>
      </c>
      <c r="F88" s="46">
        <f t="shared" si="7"/>
        <v>480000</v>
      </c>
      <c r="G88" s="50">
        <f t="shared" si="6"/>
        <v>123.35558016956253</v>
      </c>
    </row>
    <row r="89" spans="2:7" ht="15" customHeight="1" x14ac:dyDescent="0.25">
      <c r="B89" s="547" t="s">
        <v>643</v>
      </c>
      <c r="C89" s="548"/>
      <c r="D89" s="548"/>
      <c r="E89" s="548"/>
      <c r="F89" s="549"/>
      <c r="G89" s="405">
        <f>'Distr. de la planta'!H9</f>
        <v>119900</v>
      </c>
    </row>
    <row r="90" spans="2:7" ht="15.75" customHeight="1" x14ac:dyDescent="0.25">
      <c r="B90" s="533" t="s">
        <v>47</v>
      </c>
      <c r="C90" s="535"/>
      <c r="D90" s="535"/>
      <c r="E90" s="535"/>
      <c r="F90" s="534"/>
      <c r="G90" s="402">
        <f>SUM(G61:G89)</f>
        <v>360602.82698955201</v>
      </c>
    </row>
    <row r="91" spans="2:7" ht="15.75" customHeight="1" x14ac:dyDescent="0.25">
      <c r="E91" s="51"/>
    </row>
    <row r="92" spans="2:7" ht="28.5" customHeight="1" x14ac:dyDescent="0.25">
      <c r="B92" s="546" t="s">
        <v>48</v>
      </c>
      <c r="C92" s="546"/>
      <c r="D92" s="546"/>
      <c r="E92" s="546"/>
      <c r="F92" s="546"/>
    </row>
    <row r="93" spans="2:7" ht="15.75" customHeight="1" x14ac:dyDescent="0.25">
      <c r="B93" s="52" t="s">
        <v>14</v>
      </c>
      <c r="C93" s="52" t="s">
        <v>25</v>
      </c>
      <c r="D93" s="52" t="s">
        <v>15</v>
      </c>
      <c r="E93" s="52" t="s">
        <v>49</v>
      </c>
      <c r="F93" s="52" t="s">
        <v>404</v>
      </c>
    </row>
    <row r="94" spans="2:7" ht="15.75" customHeight="1" x14ac:dyDescent="0.25">
      <c r="B94" s="342" t="s">
        <v>513</v>
      </c>
      <c r="C94" s="342">
        <f>SUM('Nómina (primer año)'!C22:L22)</f>
        <v>11</v>
      </c>
      <c r="D94" s="343">
        <f>AVERAGE(250000,400000)</f>
        <v>325000</v>
      </c>
      <c r="E94" s="55">
        <f t="shared" ref="E94:E101" si="8">C94*D94</f>
        <v>3575000</v>
      </c>
      <c r="F94" s="56">
        <f t="shared" ref="F94:F101" si="9">E94*dolar</f>
        <v>918.7420814712209</v>
      </c>
    </row>
    <row r="95" spans="2:7" ht="31.5" customHeight="1" x14ac:dyDescent="0.25">
      <c r="B95" s="342" t="s">
        <v>514</v>
      </c>
      <c r="C95" s="342">
        <f>$C$94</f>
        <v>11</v>
      </c>
      <c r="D95" s="343">
        <f>AVERAGE(400000,500000)</f>
        <v>450000</v>
      </c>
      <c r="E95" s="55">
        <f t="shared" si="8"/>
        <v>4950000</v>
      </c>
      <c r="F95" s="56">
        <f t="shared" si="9"/>
        <v>1272.1044204986135</v>
      </c>
    </row>
    <row r="96" spans="2:7" ht="26.25" customHeight="1" x14ac:dyDescent="0.25">
      <c r="B96" s="342" t="s">
        <v>515</v>
      </c>
      <c r="C96" s="342">
        <f t="shared" ref="C96" si="10">$C$94</f>
        <v>11</v>
      </c>
      <c r="D96" s="343">
        <f>AVERAGE(1200000,1500000)</f>
        <v>1350000</v>
      </c>
      <c r="E96" s="55">
        <f t="shared" si="8"/>
        <v>14850000</v>
      </c>
      <c r="F96" s="56">
        <f t="shared" si="9"/>
        <v>3816.3132614958408</v>
      </c>
    </row>
    <row r="97" spans="2:7" ht="19.5" customHeight="1" x14ac:dyDescent="0.25">
      <c r="B97" s="342" t="s">
        <v>516</v>
      </c>
      <c r="C97" s="342">
        <v>2</v>
      </c>
      <c r="D97" s="344">
        <v>700000</v>
      </c>
      <c r="E97" s="55">
        <f t="shared" si="8"/>
        <v>1400000</v>
      </c>
      <c r="F97" s="56">
        <f t="shared" si="9"/>
        <v>359.78710882789073</v>
      </c>
    </row>
    <row r="98" spans="2:7" x14ac:dyDescent="0.25">
      <c r="B98" s="342" t="s">
        <v>517</v>
      </c>
      <c r="C98" s="342">
        <v>2</v>
      </c>
      <c r="D98" s="344">
        <v>200000</v>
      </c>
      <c r="E98" s="55">
        <f t="shared" si="8"/>
        <v>400000</v>
      </c>
      <c r="F98" s="56">
        <f t="shared" si="9"/>
        <v>102.79631680796878</v>
      </c>
      <c r="G98" s="26"/>
    </row>
    <row r="99" spans="2:7" x14ac:dyDescent="0.25">
      <c r="B99" s="342" t="s">
        <v>518</v>
      </c>
      <c r="C99" s="342">
        <v>2</v>
      </c>
      <c r="D99" s="344">
        <v>200000</v>
      </c>
      <c r="E99" s="55">
        <f t="shared" si="8"/>
        <v>400000</v>
      </c>
      <c r="F99" s="56">
        <f t="shared" si="9"/>
        <v>102.79631680796878</v>
      </c>
    </row>
    <row r="100" spans="2:7" x14ac:dyDescent="0.25">
      <c r="B100" s="342" t="s">
        <v>519</v>
      </c>
      <c r="C100" s="342">
        <f>ROUNDUP(C95/4,0)</f>
        <v>3</v>
      </c>
      <c r="D100" s="344">
        <v>600000</v>
      </c>
      <c r="E100" s="55">
        <f t="shared" si="8"/>
        <v>1800000</v>
      </c>
      <c r="F100" s="56">
        <f t="shared" si="9"/>
        <v>462.5834256358595</v>
      </c>
    </row>
    <row r="101" spans="2:7" x14ac:dyDescent="0.25">
      <c r="B101" s="342" t="s">
        <v>520</v>
      </c>
      <c r="C101" s="342">
        <f>C100*4</f>
        <v>12</v>
      </c>
      <c r="D101" s="344">
        <v>180000</v>
      </c>
      <c r="E101" s="55">
        <f t="shared" si="8"/>
        <v>2160000</v>
      </c>
      <c r="F101" s="56">
        <f t="shared" si="9"/>
        <v>555.10011076303135</v>
      </c>
      <c r="G101" s="37"/>
    </row>
    <row r="102" spans="2:7" x14ac:dyDescent="0.25">
      <c r="B102" s="536" t="s">
        <v>50</v>
      </c>
      <c r="C102" s="537"/>
      <c r="D102" s="538"/>
      <c r="E102" s="406">
        <f>SUM(E94:E101)</f>
        <v>29535000</v>
      </c>
      <c r="F102" s="406">
        <f>SUM(F94:F101)</f>
        <v>7590.2230423083947</v>
      </c>
      <c r="G102" s="37"/>
    </row>
    <row r="103" spans="2:7" s="26" customFormat="1" x14ac:dyDescent="0.25">
      <c r="B103" s="4"/>
      <c r="C103" s="4"/>
      <c r="D103" s="4"/>
      <c r="E103" s="57"/>
      <c r="F103" s="4"/>
      <c r="G103" s="37"/>
    </row>
    <row r="104" spans="2:7" ht="21" customHeight="1" x14ac:dyDescent="0.25">
      <c r="B104" s="516" t="s">
        <v>51</v>
      </c>
      <c r="C104" s="516"/>
      <c r="D104" s="516"/>
      <c r="E104" s="516"/>
    </row>
    <row r="105" spans="2:7" x14ac:dyDescent="0.25">
      <c r="B105" s="539" t="s">
        <v>14</v>
      </c>
      <c r="C105" s="540"/>
      <c r="D105" s="58" t="s">
        <v>49</v>
      </c>
      <c r="E105" s="58" t="s">
        <v>404</v>
      </c>
    </row>
    <row r="106" spans="2:7" s="37" customFormat="1" x14ac:dyDescent="0.25">
      <c r="B106" s="522" t="s">
        <v>433</v>
      </c>
      <c r="C106" s="523"/>
      <c r="D106" s="283">
        <v>69000</v>
      </c>
      <c r="E106" s="39">
        <f t="shared" ref="E106:E113" si="11">D106*dolar</f>
        <v>17.732364649374613</v>
      </c>
      <c r="F106" s="4"/>
      <c r="G106" s="4"/>
    </row>
    <row r="107" spans="2:7" s="37" customFormat="1" x14ac:dyDescent="0.25">
      <c r="B107" s="522" t="s">
        <v>431</v>
      </c>
      <c r="C107" s="523"/>
      <c r="D107" s="280">
        <v>5800</v>
      </c>
      <c r="E107" s="39">
        <f t="shared" si="11"/>
        <v>1.4905465937155473</v>
      </c>
      <c r="F107" s="4"/>
      <c r="G107" s="4"/>
    </row>
    <row r="108" spans="2:7" s="37" customFormat="1" x14ac:dyDescent="0.25">
      <c r="B108" s="522" t="s">
        <v>434</v>
      </c>
      <c r="C108" s="523"/>
      <c r="D108" s="280">
        <v>8100</v>
      </c>
      <c r="E108" s="39">
        <f t="shared" si="11"/>
        <v>2.0816254153613678</v>
      </c>
      <c r="F108" s="4"/>
      <c r="G108" s="4"/>
    </row>
    <row r="109" spans="2:7" x14ac:dyDescent="0.25">
      <c r="B109" s="522" t="s">
        <v>432</v>
      </c>
      <c r="C109" s="523"/>
      <c r="D109" s="280">
        <v>11600</v>
      </c>
      <c r="E109" s="39">
        <f t="shared" si="11"/>
        <v>2.9810931874310946</v>
      </c>
    </row>
    <row r="110" spans="2:7" x14ac:dyDescent="0.25">
      <c r="B110" s="545" t="s">
        <v>435</v>
      </c>
      <c r="C110" s="545"/>
      <c r="D110" s="280">
        <v>23100</v>
      </c>
      <c r="E110" s="39">
        <f t="shared" si="11"/>
        <v>5.9364872956601973</v>
      </c>
    </row>
    <row r="111" spans="2:7" ht="15" customHeight="1" x14ac:dyDescent="0.25">
      <c r="B111" s="517" t="s">
        <v>436</v>
      </c>
      <c r="C111" s="517"/>
      <c r="D111" s="284">
        <v>39840</v>
      </c>
      <c r="E111" s="39">
        <f t="shared" si="11"/>
        <v>10.23851315407369</v>
      </c>
    </row>
    <row r="112" spans="2:7" x14ac:dyDescent="0.25">
      <c r="B112" s="520" t="s">
        <v>437</v>
      </c>
      <c r="C112" s="521"/>
      <c r="D112" s="285">
        <v>46000</v>
      </c>
      <c r="E112" s="39">
        <f t="shared" si="11"/>
        <v>11.821576432916409</v>
      </c>
    </row>
    <row r="113" spans="2:7" x14ac:dyDescent="0.25">
      <c r="B113" s="517" t="s">
        <v>438</v>
      </c>
      <c r="C113" s="517"/>
      <c r="D113" s="39">
        <v>146479</v>
      </c>
      <c r="E113" s="39">
        <f t="shared" si="11"/>
        <v>37.643754224286148</v>
      </c>
      <c r="F113" s="286"/>
    </row>
    <row r="114" spans="2:7" x14ac:dyDescent="0.25">
      <c r="B114" s="518" t="s">
        <v>52</v>
      </c>
      <c r="C114" s="518"/>
      <c r="D114" s="365">
        <f>SUM(D106:D113)</f>
        <v>349919</v>
      </c>
      <c r="E114" s="365">
        <f>SUM(E106:E113)</f>
        <v>89.925960952819068</v>
      </c>
    </row>
    <row r="115" spans="2:7" ht="15" customHeight="1" x14ac:dyDescent="0.25">
      <c r="D115" s="5"/>
    </row>
    <row r="116" spans="2:7" ht="21" customHeight="1" x14ac:dyDescent="0.25">
      <c r="B116" s="516" t="s">
        <v>53</v>
      </c>
      <c r="C116" s="516"/>
      <c r="D116" s="516"/>
      <c r="E116" s="279"/>
    </row>
    <row r="117" spans="2:7" ht="15" customHeight="1" x14ac:dyDescent="0.25">
      <c r="B117" s="8" t="s">
        <v>55</v>
      </c>
      <c r="C117" s="8" t="s">
        <v>528</v>
      </c>
      <c r="D117" s="33" t="s">
        <v>682</v>
      </c>
      <c r="E117" s="2"/>
    </row>
    <row r="118" spans="2:7" x14ac:dyDescent="0.25">
      <c r="B118" s="22" t="s">
        <v>414</v>
      </c>
      <c r="C118" s="366">
        <f>'Nómina (primer año)'!P52</f>
        <v>148654284</v>
      </c>
      <c r="D118" s="364">
        <f>C118*$G$118*cambiodol</f>
        <v>76405.564364628823</v>
      </c>
      <c r="F118" s="8" t="s">
        <v>54</v>
      </c>
      <c r="G118" s="59">
        <v>2</v>
      </c>
    </row>
    <row r="119" spans="2:7" x14ac:dyDescent="0.25">
      <c r="B119" s="22" t="str">
        <f>B29</f>
        <v>MATERIAS PRIMAS E INSUMOS MENSUALES</v>
      </c>
      <c r="C119" s="366">
        <f>E34/cambiodol</f>
        <v>31341990.921070207</v>
      </c>
      <c r="D119" s="364">
        <f>C119*$G$118*cambiodol</f>
        <v>16109.20614057407</v>
      </c>
    </row>
    <row r="120" spans="2:7" ht="28.5" customHeight="1" x14ac:dyDescent="0.25">
      <c r="B120" s="22" t="str">
        <f>B36</f>
        <v>COSTOS Y GASTOS MENSUALES</v>
      </c>
      <c r="C120" s="366">
        <f>C49</f>
        <v>124216173.23202616</v>
      </c>
      <c r="D120" s="364">
        <f>C120*$G$118*cambiodol</f>
        <v>63844.825481164458</v>
      </c>
    </row>
    <row r="121" spans="2:7" x14ac:dyDescent="0.25">
      <c r="B121" s="518" t="s">
        <v>58</v>
      </c>
      <c r="C121" s="518"/>
      <c r="D121" s="365">
        <f>SUM(D118:D120)</f>
        <v>156359.59598636735</v>
      </c>
      <c r="E121" s="26"/>
      <c r="F121" s="2"/>
      <c r="G121" s="2"/>
    </row>
    <row r="122" spans="2:7" x14ac:dyDescent="0.25">
      <c r="C122" s="5"/>
      <c r="D122" s="5"/>
      <c r="E122" s="26"/>
    </row>
    <row r="123" spans="2:7" ht="21.75" customHeight="1" x14ac:dyDescent="0.25">
      <c r="B123" s="516" t="s">
        <v>59</v>
      </c>
      <c r="C123" s="516"/>
      <c r="D123" s="5"/>
    </row>
    <row r="124" spans="2:7" x14ac:dyDescent="0.25">
      <c r="B124" s="8" t="s">
        <v>55</v>
      </c>
      <c r="C124" s="33" t="s">
        <v>405</v>
      </c>
    </row>
    <row r="125" spans="2:7" ht="17.100000000000001" customHeight="1" x14ac:dyDescent="0.25">
      <c r="B125" s="18" t="s">
        <v>538</v>
      </c>
      <c r="C125" s="364">
        <f>D57</f>
        <v>77720</v>
      </c>
    </row>
    <row r="126" spans="2:7" s="2" customFormat="1" x14ac:dyDescent="0.25">
      <c r="B126" s="53" t="s">
        <v>60</v>
      </c>
      <c r="C126" s="366">
        <f>G90</f>
        <v>360602.82698955201</v>
      </c>
      <c r="D126" s="4"/>
      <c r="E126" s="4"/>
      <c r="F126" s="26"/>
      <c r="G126" s="26"/>
    </row>
    <row r="127" spans="2:7" x14ac:dyDescent="0.25">
      <c r="B127" s="22" t="s">
        <v>61</v>
      </c>
      <c r="C127" s="366">
        <f>F102</f>
        <v>7590.2230423083947</v>
      </c>
    </row>
    <row r="128" spans="2:7" x14ac:dyDescent="0.25">
      <c r="B128" s="22" t="s">
        <v>21</v>
      </c>
      <c r="C128" s="366">
        <v>25598.89802081947</v>
      </c>
    </row>
    <row r="129" spans="2:9" x14ac:dyDescent="0.25">
      <c r="B129" s="22" t="s">
        <v>62</v>
      </c>
      <c r="C129" s="366">
        <f>E114</f>
        <v>89.925960952819068</v>
      </c>
    </row>
    <row r="130" spans="2:9" x14ac:dyDescent="0.25">
      <c r="B130" s="22" t="s">
        <v>63</v>
      </c>
      <c r="C130" s="366">
        <f>D121</f>
        <v>156359.59598636735</v>
      </c>
    </row>
    <row r="131" spans="2:9" s="26" customFormat="1" x14ac:dyDescent="0.25">
      <c r="B131" s="25" t="s">
        <v>59</v>
      </c>
      <c r="C131" s="371">
        <f>SUM(C125:C130)</f>
        <v>627961.47000000009</v>
      </c>
      <c r="D131" s="383"/>
      <c r="F131" s="4"/>
      <c r="G131" s="4"/>
    </row>
    <row r="132" spans="2:9" x14ac:dyDescent="0.25">
      <c r="B132" s="26"/>
      <c r="C132" s="60"/>
      <c r="D132" s="21"/>
      <c r="E132" s="26"/>
      <c r="F132" s="26"/>
    </row>
    <row r="133" spans="2:9" ht="20.25" customHeight="1" x14ac:dyDescent="0.25">
      <c r="B133" s="513" t="s">
        <v>64</v>
      </c>
      <c r="C133" s="513"/>
      <c r="D133" s="513"/>
      <c r="E133" s="513"/>
      <c r="F133" s="513"/>
      <c r="G133" s="513"/>
    </row>
    <row r="134" spans="2:9" x14ac:dyDescent="0.25">
      <c r="B134" s="8" t="s">
        <v>55</v>
      </c>
      <c r="C134" s="33" t="s">
        <v>65</v>
      </c>
      <c r="D134" s="33" t="s">
        <v>66</v>
      </c>
      <c r="E134" s="33" t="s">
        <v>67</v>
      </c>
      <c r="F134" s="33" t="s">
        <v>68</v>
      </c>
      <c r="G134" s="33" t="s">
        <v>69</v>
      </c>
    </row>
    <row r="135" spans="2:9" x14ac:dyDescent="0.25">
      <c r="B135" s="22" t="s">
        <v>60</v>
      </c>
      <c r="C135" s="61">
        <f>G90/10</f>
        <v>36060.282698955198</v>
      </c>
      <c r="D135" s="61">
        <f>C135</f>
        <v>36060.282698955198</v>
      </c>
      <c r="E135" s="61">
        <f>D135</f>
        <v>36060.282698955198</v>
      </c>
      <c r="F135" s="61">
        <f t="shared" ref="F135:G136" si="12">E135</f>
        <v>36060.282698955198</v>
      </c>
      <c r="G135" s="61">
        <f t="shared" si="12"/>
        <v>36060.282698955198</v>
      </c>
    </row>
    <row r="136" spans="2:9" x14ac:dyDescent="0.25">
      <c r="B136" s="22" t="s">
        <v>423</v>
      </c>
      <c r="C136" s="61">
        <f>F102/10</f>
        <v>759.0223042308395</v>
      </c>
      <c r="D136" s="61">
        <f>C136</f>
        <v>759.0223042308395</v>
      </c>
      <c r="E136" s="61">
        <f>D136</f>
        <v>759.0223042308395</v>
      </c>
      <c r="F136" s="61">
        <f t="shared" si="12"/>
        <v>759.0223042308395</v>
      </c>
      <c r="G136" s="61">
        <f t="shared" si="12"/>
        <v>759.0223042308395</v>
      </c>
    </row>
    <row r="137" spans="2:9" x14ac:dyDescent="0.25">
      <c r="B137" s="25" t="s">
        <v>70</v>
      </c>
      <c r="C137" s="61">
        <f>SUM(C135:C136)</f>
        <v>36819.30500318604</v>
      </c>
      <c r="D137" s="61">
        <f>SUM(D135:D136)</f>
        <v>36819.30500318604</v>
      </c>
      <c r="E137" s="61">
        <f>SUM(E135:E136)</f>
        <v>36819.30500318604</v>
      </c>
      <c r="F137" s="61">
        <f>SUM(F135:F136)</f>
        <v>36819.30500318604</v>
      </c>
      <c r="G137" s="61">
        <f>SUM(G135:G136)</f>
        <v>36819.30500318604</v>
      </c>
      <c r="I137"/>
    </row>
    <row r="138" spans="2:9" x14ac:dyDescent="0.25">
      <c r="B138" s="25" t="s">
        <v>71</v>
      </c>
      <c r="C138" s="62">
        <f>C137</f>
        <v>36819.30500318604</v>
      </c>
      <c r="D138" s="62">
        <f>D137+C138</f>
        <v>73638.610006372081</v>
      </c>
      <c r="E138" s="62">
        <f>E137+D138</f>
        <v>110457.91500955811</v>
      </c>
      <c r="F138" s="62">
        <f>F137+E138</f>
        <v>147277.22001274416</v>
      </c>
      <c r="G138" s="62">
        <f>G137+F138</f>
        <v>184096.52501593021</v>
      </c>
    </row>
    <row r="140" spans="2:9" s="26" customFormat="1" x14ac:dyDescent="0.25">
      <c r="B140" s="4"/>
      <c r="C140" s="4"/>
      <c r="D140" s="4"/>
      <c r="E140" s="4"/>
      <c r="F140" s="4"/>
      <c r="G140" s="4"/>
    </row>
    <row r="142" spans="2:9" s="2" customFormat="1" x14ac:dyDescent="0.25">
      <c r="B142" s="4"/>
      <c r="C142" s="4"/>
      <c r="D142" s="4"/>
      <c r="E142" s="4"/>
      <c r="F142" s="4"/>
      <c r="G142" s="4"/>
    </row>
  </sheetData>
  <scenarios current="8" show="0" sqref="I22:I23">
    <scenario name="Precio bajo" locked="1" count="1" user="Sofia Bello" comment="Creado por Sofia Bello el 23/09/2025">
      <inputCells r="I19" val="5300" numFmtId="168"/>
    </scenario>
    <scenario name="Precio bajo 2" locked="1" count="1" user="Sofia Bello" comment="Creado por Sofia Bello el 23/09/2025">
      <inputCells r="I19" val="5400" numFmtId="168"/>
    </scenario>
    <scenario name="Precio medio" locked="1" count="1" user="Sofia Bello" comment="Creado por Sofia Bello el 23/09/2025">
      <inputCells r="I19" val="5500" numFmtId="168"/>
    </scenario>
    <scenario name="precio medio 2" locked="1" count="1" user="Sofia Bello" comment="Creado por Sofia Bello el 23/09/2025">
      <inputCells r="I19" val="5700" numFmtId="168"/>
    </scenario>
    <scenario name="precio alto" locked="1" count="1" user="Sofia Bello" comment="Creado por Sofia Bello el 23/09/2025">
      <inputCells r="I19" val="5800" numFmtId="168"/>
    </scenario>
    <scenario name="Mercado 1" locked="1" count="1" user="Sofia Bello" comment="Creado por Sofia Bello el 23/09/2025_x000a_Modificado por Sofia Bello el 24/09/2025">
      <inputCells r="F22" val="0,009" numFmtId="10"/>
    </scenario>
    <scenario name="Mercado 2" locked="1" count="1" user="Sofia Bello" comment="Creado por Sofia Bello el 23/09/2025_x000a_Modificado por Sofia Bello el 24/09/2025">
      <inputCells r="F22" val="0,0095" numFmtId="10"/>
    </scenario>
    <scenario name="Mercado 3" locked="1" count="1" user="Sofia Bello" comment="Creado por Sofia Bello el 23/09/2025_x000a_Modificado por Sofia Bello el 24/09/2025">
      <inputCells r="F22" val="0,012" numFmtId="10"/>
    </scenario>
    <scenario name="Mercado 4" locked="1" count="1" user="Sofia Bello" comment="Creado por Sofia Bello el 23/09/2025_x000a_Modificado por Sofia Bello el 24/09/2025">
      <inputCells r="F22" val="0,015" numFmtId="10"/>
    </scenario>
    <scenario name="Crecimiento 1" locked="1" count="1" user="Sofia Bello" comment="Creado por Sofia Bello el 23/09/2025">
      <inputCells r="F23" val="0,16" numFmtId="9"/>
    </scenario>
    <scenario name="Crecimiento 2 " locked="1" count="1" user="Sofia Bello" comment="Creado por Sofia Bello el 23/09/2025">
      <inputCells r="F23" val="0,17" numFmtId="9"/>
    </scenario>
    <scenario name="Crecimiento 3" locked="1" count="1" user="Sofia Bello" comment="Creado por Sofia Bello el 23/09/2025">
      <inputCells r="F23" val="0,19" numFmtId="9"/>
    </scenario>
    <scenario name="Crecimiento 4" locked="1" count="1" user="Sofia Bello" comment="Creado por Sofia Bello el 23/09/2025">
      <inputCells r="F23" val="0,2" numFmtId="9"/>
    </scenario>
    <scenario name="Crecimiento01" locked="1" count="1" user="Sofia Bello" comment="Creado por Sofia Bello el 23/09/2025">
      <inputCells r="F23" val="0,15" numFmtId="9"/>
    </scenario>
    <scenario name="crecimiento02" locked="1" count="1" user="Sofia Bello" comment="Creado por Sofia Bello el 23/09/2025">
      <inputCells r="F23" val="0,14" numFmtId="9"/>
    </scenario>
    <scenario name="crecimiento04" locked="1" count="1" user="Sofia Bello" comment="Creado por Sofia Bello el 23/09/2025">
      <inputCells r="F23" val="0,12" numFmtId="9"/>
    </scenario>
  </scenarios>
  <mergeCells count="65">
    <mergeCell ref="B63:C63"/>
    <mergeCell ref="B110:C110"/>
    <mergeCell ref="B116:D116"/>
    <mergeCell ref="B59:G59"/>
    <mergeCell ref="B104:E104"/>
    <mergeCell ref="B92:F92"/>
    <mergeCell ref="B62:C62"/>
    <mergeCell ref="B67:C67"/>
    <mergeCell ref="B68:C68"/>
    <mergeCell ref="B69:C69"/>
    <mergeCell ref="B70:C70"/>
    <mergeCell ref="B74:C74"/>
    <mergeCell ref="B75:C75"/>
    <mergeCell ref="B76:C76"/>
    <mergeCell ref="B77:C77"/>
    <mergeCell ref="B89:F89"/>
    <mergeCell ref="B66:C66"/>
    <mergeCell ref="B90:F90"/>
    <mergeCell ref="B102:D102"/>
    <mergeCell ref="B105:C105"/>
    <mergeCell ref="B82:C82"/>
    <mergeCell ref="B88:C88"/>
    <mergeCell ref="B84:C84"/>
    <mergeCell ref="B78:C78"/>
    <mergeCell ref="B80:C80"/>
    <mergeCell ref="B83:C83"/>
    <mergeCell ref="B81:C81"/>
    <mergeCell ref="B79:C79"/>
    <mergeCell ref="B111:C111"/>
    <mergeCell ref="B107:C107"/>
    <mergeCell ref="B108:C108"/>
    <mergeCell ref="B106:C106"/>
    <mergeCell ref="B86:C86"/>
    <mergeCell ref="B1:H1"/>
    <mergeCell ref="B22:C22"/>
    <mergeCell ref="B61:C61"/>
    <mergeCell ref="B21:C21"/>
    <mergeCell ref="B60:C60"/>
    <mergeCell ref="B29:E29"/>
    <mergeCell ref="B17:I17"/>
    <mergeCell ref="B15:I15"/>
    <mergeCell ref="B30:C30"/>
    <mergeCell ref="B31:C31"/>
    <mergeCell ref="B32:C32"/>
    <mergeCell ref="B33:C33"/>
    <mergeCell ref="B34:C34"/>
    <mergeCell ref="B36:D36"/>
    <mergeCell ref="B51:D51"/>
    <mergeCell ref="B2:M2"/>
    <mergeCell ref="B133:G133"/>
    <mergeCell ref="B3:B4"/>
    <mergeCell ref="B123:C123"/>
    <mergeCell ref="B113:C113"/>
    <mergeCell ref="B114:C114"/>
    <mergeCell ref="B64:C64"/>
    <mergeCell ref="B71:C71"/>
    <mergeCell ref="B65:C65"/>
    <mergeCell ref="B112:C112"/>
    <mergeCell ref="B73:C73"/>
    <mergeCell ref="B109:C109"/>
    <mergeCell ref="B72:C72"/>
    <mergeCell ref="B87:C87"/>
    <mergeCell ref="B57:C57"/>
    <mergeCell ref="B121:C121"/>
    <mergeCell ref="B85:C85"/>
  </mergeCells>
  <phoneticPr fontId="8" type="noConversion"/>
  <conditionalFormatting sqref="B61:C88 B89">
    <cfRule type="duplicateValues" dxfId="7" priority="10"/>
  </conditionalFormatting>
  <pageMargins left="0.75" right="0.75" top="1" bottom="1" header="0.3" footer="0.3"/>
  <headerFooter alignWithMargins="0"/>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EC23-670B-44E6-82C4-2794806CDB5E}">
  <dimension ref="A2:V57"/>
  <sheetViews>
    <sheetView showGridLines="0" topLeftCell="I37" zoomScale="87" zoomScaleNormal="87" workbookViewId="0">
      <selection activeCell="S36" sqref="S36"/>
    </sheetView>
  </sheetViews>
  <sheetFormatPr baseColWidth="10" defaultColWidth="11.42578125" defaultRowHeight="15" x14ac:dyDescent="0.25"/>
  <cols>
    <col min="1" max="1" width="1.140625" style="63" hidden="1" customWidth="1"/>
    <col min="2" max="2" width="31.7109375" style="64" bestFit="1" customWidth="1"/>
    <col min="3" max="3" width="22.7109375" style="64" bestFit="1" customWidth="1"/>
    <col min="4" max="4" width="29.28515625" style="64" customWidth="1"/>
    <col min="5" max="7" width="25.7109375" style="65" customWidth="1"/>
    <col min="8" max="8" width="24.5703125" style="65" bestFit="1" customWidth="1"/>
    <col min="9" max="9" width="23.85546875" style="65" bestFit="1" customWidth="1"/>
    <col min="10" max="10" width="24.140625" style="65" customWidth="1"/>
    <col min="11" max="11" width="28.7109375" style="65" bestFit="1" customWidth="1"/>
    <col min="12" max="12" width="28.140625" style="65" bestFit="1" customWidth="1"/>
    <col min="13" max="14" width="28.140625" style="65" customWidth="1"/>
    <col min="15" max="15" width="21.7109375" style="65" customWidth="1"/>
    <col min="16" max="16" width="23.28515625" style="65" bestFit="1" customWidth="1"/>
    <col min="17" max="17" width="28.28515625" style="64" bestFit="1" customWidth="1"/>
    <col min="18" max="18" width="26.42578125" style="64" customWidth="1"/>
    <col min="19" max="19" width="19" style="64" customWidth="1"/>
    <col min="20" max="20" width="18.5703125" style="64" customWidth="1"/>
    <col min="21" max="21" width="30.85546875" style="64" bestFit="1" customWidth="1"/>
    <col min="22" max="22" width="30.7109375" style="64" bestFit="1" customWidth="1"/>
    <col min="23" max="16384" width="11.42578125" style="64"/>
  </cols>
  <sheetData>
    <row r="2" spans="2:21" x14ac:dyDescent="0.25">
      <c r="B2" s="518" t="s">
        <v>72</v>
      </c>
      <c r="C2" s="518"/>
    </row>
    <row r="3" spans="2:21" x14ac:dyDescent="0.25">
      <c r="B3" s="66" t="s">
        <v>73</v>
      </c>
      <c r="C3" s="53">
        <v>30</v>
      </c>
      <c r="E3" s="67"/>
      <c r="F3" s="67"/>
      <c r="G3" s="67"/>
      <c r="H3" s="67"/>
      <c r="I3" s="67"/>
      <c r="J3" s="67"/>
      <c r="K3" s="67"/>
      <c r="L3" s="67"/>
      <c r="M3" s="67"/>
      <c r="N3" s="67"/>
      <c r="O3" s="68"/>
      <c r="P3" s="550"/>
      <c r="Q3" s="550"/>
    </row>
    <row r="4" spans="2:21" x14ac:dyDescent="0.25">
      <c r="B4" s="66" t="s">
        <v>74</v>
      </c>
      <c r="C4" s="53">
        <v>8</v>
      </c>
      <c r="E4" s="67"/>
      <c r="F4" s="67"/>
      <c r="G4" s="67"/>
      <c r="H4" s="67"/>
      <c r="I4" s="67"/>
      <c r="J4" s="67"/>
      <c r="K4" s="67"/>
      <c r="L4" s="67"/>
      <c r="M4" s="67"/>
      <c r="N4" s="67"/>
      <c r="O4" s="68"/>
      <c r="U4" s="69"/>
    </row>
    <row r="5" spans="2:21" x14ac:dyDescent="0.25">
      <c r="B5" s="66" t="s">
        <v>75</v>
      </c>
      <c r="C5" s="53">
        <v>1</v>
      </c>
      <c r="E5" s="67"/>
      <c r="F5" s="67"/>
      <c r="G5" s="67"/>
      <c r="H5" s="67"/>
      <c r="I5" s="67"/>
      <c r="J5" s="67"/>
      <c r="K5" s="67"/>
      <c r="L5" s="67"/>
      <c r="M5" s="67"/>
      <c r="N5" s="67"/>
      <c r="O5" s="68"/>
      <c r="U5" s="69"/>
    </row>
    <row r="6" spans="2:21" x14ac:dyDescent="0.25">
      <c r="B6" s="66" t="s">
        <v>76</v>
      </c>
      <c r="C6" s="70">
        <v>1430000</v>
      </c>
      <c r="D6" s="71">
        <v>2025</v>
      </c>
      <c r="E6" s="104"/>
      <c r="F6" s="104"/>
      <c r="G6" s="104"/>
      <c r="H6" s="104"/>
      <c r="I6" s="104"/>
      <c r="J6" s="104"/>
      <c r="K6" s="104"/>
      <c r="L6" s="104"/>
      <c r="M6" s="104"/>
      <c r="N6" s="104"/>
      <c r="O6" s="105"/>
      <c r="P6" s="72"/>
      <c r="Q6" s="73"/>
      <c r="U6" s="69"/>
    </row>
    <row r="7" spans="2:21" x14ac:dyDescent="0.25">
      <c r="B7" s="66" t="s">
        <v>77</v>
      </c>
      <c r="C7" s="70">
        <v>200000</v>
      </c>
      <c r="D7" s="71">
        <v>2025</v>
      </c>
      <c r="E7" s="104"/>
      <c r="F7" s="104"/>
      <c r="G7" s="104"/>
      <c r="H7" s="104"/>
      <c r="I7" s="104"/>
      <c r="J7" s="104"/>
      <c r="K7" s="104"/>
      <c r="L7" s="104"/>
      <c r="M7" s="104"/>
      <c r="N7" s="104"/>
      <c r="O7" s="105"/>
      <c r="P7" s="72"/>
      <c r="Q7" s="73"/>
      <c r="U7" s="69"/>
    </row>
    <row r="8" spans="2:21" x14ac:dyDescent="0.25">
      <c r="B8" s="74" t="s">
        <v>78</v>
      </c>
      <c r="C8" s="75">
        <v>8.3299999999999999E-2</v>
      </c>
      <c r="Q8" s="73"/>
      <c r="U8" s="69"/>
    </row>
    <row r="9" spans="2:21" x14ac:dyDescent="0.25">
      <c r="B9" s="74" t="s">
        <v>79</v>
      </c>
      <c r="C9" s="75">
        <v>8.3333333333333329E-2</v>
      </c>
      <c r="Q9" s="73"/>
      <c r="U9" s="69"/>
    </row>
    <row r="10" spans="2:21" x14ac:dyDescent="0.25">
      <c r="B10" s="74" t="s">
        <v>80</v>
      </c>
      <c r="C10" s="75">
        <v>0.01</v>
      </c>
      <c r="E10" s="72"/>
      <c r="F10" s="72"/>
      <c r="G10" s="72"/>
      <c r="O10" s="73"/>
      <c r="P10" s="64"/>
      <c r="S10" s="69"/>
    </row>
    <row r="11" spans="2:21" x14ac:dyDescent="0.25">
      <c r="B11" s="74" t="s">
        <v>81</v>
      </c>
      <c r="C11" s="75">
        <v>4.1666666666666664E-2</v>
      </c>
      <c r="E11" s="77"/>
      <c r="F11" s="77"/>
      <c r="G11" s="77"/>
      <c r="H11" s="78"/>
      <c r="O11" s="73"/>
      <c r="P11" s="64"/>
      <c r="S11" s="69"/>
    </row>
    <row r="12" spans="2:21" x14ac:dyDescent="0.25">
      <c r="B12" s="74" t="s">
        <v>82</v>
      </c>
      <c r="C12" s="75">
        <v>0.06</v>
      </c>
      <c r="E12" s="77"/>
      <c r="F12" s="77"/>
      <c r="G12" s="77"/>
      <c r="O12" s="73"/>
      <c r="P12" s="64"/>
      <c r="S12" s="69"/>
    </row>
    <row r="13" spans="2:21" x14ac:dyDescent="0.25">
      <c r="B13" s="74" t="s">
        <v>83</v>
      </c>
      <c r="C13" s="75">
        <v>0.03</v>
      </c>
      <c r="E13" s="77"/>
      <c r="F13" s="77"/>
      <c r="G13" s="77"/>
      <c r="O13" s="73"/>
      <c r="P13" s="64"/>
      <c r="S13" s="69"/>
    </row>
    <row r="14" spans="2:21" x14ac:dyDescent="0.25">
      <c r="B14" s="74" t="s">
        <v>84</v>
      </c>
      <c r="C14" s="75">
        <v>0.02</v>
      </c>
      <c r="E14" s="77"/>
      <c r="F14" s="77"/>
      <c r="G14" s="77"/>
      <c r="O14" s="73"/>
      <c r="P14" s="64"/>
      <c r="S14" s="69"/>
    </row>
    <row r="15" spans="2:21" x14ac:dyDescent="0.25">
      <c r="B15" s="74" t="s">
        <v>85</v>
      </c>
      <c r="C15" s="75">
        <v>0.04</v>
      </c>
      <c r="E15" s="77"/>
      <c r="F15" s="77"/>
      <c r="G15" s="77"/>
      <c r="O15" s="73"/>
      <c r="P15" s="64"/>
      <c r="S15" s="69"/>
    </row>
    <row r="16" spans="2:21" x14ac:dyDescent="0.25">
      <c r="B16" s="74" t="s">
        <v>355</v>
      </c>
      <c r="C16" s="75">
        <v>2.3E-2</v>
      </c>
      <c r="D16" s="64" t="s">
        <v>603</v>
      </c>
      <c r="O16" s="73"/>
      <c r="P16" s="64"/>
      <c r="S16" s="69"/>
    </row>
    <row r="17" spans="1:22" x14ac:dyDescent="0.25">
      <c r="B17" s="74" t="s">
        <v>86</v>
      </c>
      <c r="C17" s="75">
        <v>0.125</v>
      </c>
      <c r="P17" s="72"/>
      <c r="Q17" s="73"/>
      <c r="U17" s="69"/>
    </row>
    <row r="18" spans="1:22" x14ac:dyDescent="0.25">
      <c r="B18" s="74" t="s">
        <v>87</v>
      </c>
      <c r="C18" s="75">
        <v>0.16</v>
      </c>
      <c r="P18" s="72"/>
      <c r="Q18" s="73"/>
      <c r="U18" s="69"/>
    </row>
    <row r="19" spans="1:22" ht="12.95" customHeight="1" x14ac:dyDescent="0.25">
      <c r="P19" s="72"/>
      <c r="Q19" s="73"/>
      <c r="U19" s="69"/>
    </row>
    <row r="20" spans="1:22" x14ac:dyDescent="0.25">
      <c r="A20" s="69" t="s">
        <v>88</v>
      </c>
      <c r="B20" s="79" t="s">
        <v>89</v>
      </c>
      <c r="C20" s="389" t="s">
        <v>97</v>
      </c>
      <c r="D20" s="390" t="s">
        <v>91</v>
      </c>
      <c r="E20" s="389" t="s">
        <v>90</v>
      </c>
      <c r="F20" s="389" t="s">
        <v>647</v>
      </c>
      <c r="G20" s="389" t="s">
        <v>648</v>
      </c>
      <c r="H20" s="390" t="s">
        <v>95</v>
      </c>
      <c r="I20" s="390" t="s">
        <v>358</v>
      </c>
      <c r="J20" s="389" t="s">
        <v>604</v>
      </c>
      <c r="K20" s="389" t="s">
        <v>662</v>
      </c>
      <c r="L20" s="80" t="s">
        <v>605</v>
      </c>
      <c r="M20" s="80" t="s">
        <v>661</v>
      </c>
      <c r="N20" s="80" t="s">
        <v>663</v>
      </c>
      <c r="O20" s="390" t="s">
        <v>529</v>
      </c>
      <c r="P20" s="64"/>
      <c r="R20" s="90"/>
      <c r="S20" s="93"/>
      <c r="T20" s="93"/>
      <c r="U20" s="63"/>
      <c r="V20" s="63"/>
    </row>
    <row r="21" spans="1:22" x14ac:dyDescent="0.25">
      <c r="B21" s="79" t="s">
        <v>94</v>
      </c>
      <c r="C21" s="80">
        <v>4250000</v>
      </c>
      <c r="D21" s="80">
        <v>7000000</v>
      </c>
      <c r="E21" s="80">
        <v>7000000</v>
      </c>
      <c r="F21" s="80">
        <v>2500000</v>
      </c>
      <c r="G21" s="80">
        <v>2500000</v>
      </c>
      <c r="H21" s="80">
        <v>12000000</v>
      </c>
      <c r="I21" s="80">
        <v>15000000</v>
      </c>
      <c r="J21" s="80">
        <v>17500000</v>
      </c>
      <c r="K21" s="80">
        <v>4000000</v>
      </c>
      <c r="L21" s="80">
        <v>2000000</v>
      </c>
      <c r="M21" s="80">
        <v>4000000</v>
      </c>
      <c r="N21" s="80">
        <v>1700000</v>
      </c>
      <c r="O21" s="80">
        <v>1430000</v>
      </c>
      <c r="P21" s="391"/>
      <c r="Q21" s="473" t="s">
        <v>92</v>
      </c>
      <c r="R21" s="52" t="s">
        <v>93</v>
      </c>
      <c r="S21" s="52" t="s">
        <v>93</v>
      </c>
      <c r="T21" s="90"/>
    </row>
    <row r="22" spans="1:22" x14ac:dyDescent="0.25">
      <c r="B22" s="79" t="s">
        <v>96</v>
      </c>
      <c r="C22" s="392">
        <v>1</v>
      </c>
      <c r="D22" s="392">
        <v>2</v>
      </c>
      <c r="E22" s="81">
        <v>1</v>
      </c>
      <c r="F22" s="81">
        <v>1</v>
      </c>
      <c r="G22" s="81">
        <v>1</v>
      </c>
      <c r="H22" s="81">
        <v>1</v>
      </c>
      <c r="I22" s="81">
        <v>1</v>
      </c>
      <c r="J22" s="81">
        <v>1</v>
      </c>
      <c r="K22" s="81">
        <v>1</v>
      </c>
      <c r="L22" s="81">
        <v>1</v>
      </c>
      <c r="M22" s="81">
        <v>1</v>
      </c>
      <c r="N22" s="81">
        <v>1</v>
      </c>
      <c r="O22" s="81">
        <v>1</v>
      </c>
      <c r="P22" s="72"/>
      <c r="Q22" s="487" t="s">
        <v>97</v>
      </c>
      <c r="R22" s="445">
        <v>4250000</v>
      </c>
      <c r="S22" s="82">
        <f t="shared" ref="S22:S34" si="0">R22*cambiodol</f>
        <v>1092.2108660846682</v>
      </c>
      <c r="T22" s="90"/>
    </row>
    <row r="23" spans="1:22" x14ac:dyDescent="0.25">
      <c r="B23" s="83"/>
      <c r="C23" s="83"/>
      <c r="D23" s="83"/>
      <c r="E23" s="83"/>
      <c r="F23" s="83"/>
      <c r="G23" s="83"/>
      <c r="H23" s="83"/>
      <c r="I23" s="83"/>
      <c r="J23" s="83"/>
      <c r="K23" s="83"/>
      <c r="L23" s="83"/>
      <c r="M23" s="83"/>
      <c r="N23" s="83"/>
      <c r="O23" s="83"/>
      <c r="P23" s="72"/>
      <c r="Q23" s="488" t="s">
        <v>91</v>
      </c>
      <c r="R23" s="445">
        <v>7000000</v>
      </c>
      <c r="S23" s="82">
        <f t="shared" si="0"/>
        <v>1798.9355441394537</v>
      </c>
      <c r="T23" s="90"/>
    </row>
    <row r="24" spans="1:22" x14ac:dyDescent="0.25">
      <c r="B24" s="551" t="s">
        <v>98</v>
      </c>
      <c r="C24" s="552"/>
      <c r="D24" s="552"/>
      <c r="E24" s="552"/>
      <c r="F24" s="552"/>
      <c r="G24" s="552"/>
      <c r="H24" s="552"/>
      <c r="I24" s="552"/>
      <c r="J24" s="552"/>
      <c r="K24" s="552"/>
      <c r="L24" s="552"/>
      <c r="M24" s="552"/>
      <c r="N24" s="552"/>
      <c r="O24" s="553"/>
      <c r="P24" s="72"/>
      <c r="Q24" s="487" t="s">
        <v>90</v>
      </c>
      <c r="R24" s="445">
        <v>7000000</v>
      </c>
      <c r="S24" s="82">
        <f t="shared" si="0"/>
        <v>1798.9355441394537</v>
      </c>
      <c r="T24" s="90"/>
    </row>
    <row r="25" spans="1:22" x14ac:dyDescent="0.25">
      <c r="B25" s="66" t="s">
        <v>99</v>
      </c>
      <c r="C25" s="82">
        <f>C21</f>
        <v>4250000</v>
      </c>
      <c r="D25" s="82">
        <f t="shared" ref="D25:O25" si="1">D21</f>
        <v>7000000</v>
      </c>
      <c r="E25" s="82">
        <f t="shared" si="1"/>
        <v>7000000</v>
      </c>
      <c r="F25" s="82">
        <f t="shared" ref="F25:G25" si="2">F21</f>
        <v>2500000</v>
      </c>
      <c r="G25" s="82">
        <f t="shared" si="2"/>
        <v>2500000</v>
      </c>
      <c r="H25" s="82">
        <f t="shared" si="1"/>
        <v>12000000</v>
      </c>
      <c r="I25" s="82">
        <f t="shared" si="1"/>
        <v>15000000</v>
      </c>
      <c r="J25" s="82">
        <f t="shared" si="1"/>
        <v>17500000</v>
      </c>
      <c r="K25" s="82">
        <f t="shared" ref="K25" si="3">K21</f>
        <v>4000000</v>
      </c>
      <c r="L25" s="82">
        <f t="shared" si="1"/>
        <v>2000000</v>
      </c>
      <c r="M25" s="82">
        <f t="shared" ref="M25:N25" si="4">M21</f>
        <v>4000000</v>
      </c>
      <c r="N25" s="82">
        <f t="shared" si="4"/>
        <v>1700000</v>
      </c>
      <c r="O25" s="82">
        <f t="shared" si="1"/>
        <v>1430000</v>
      </c>
      <c r="P25" s="84"/>
      <c r="Q25" s="487" t="s">
        <v>647</v>
      </c>
      <c r="R25" s="445">
        <v>2500000</v>
      </c>
      <c r="S25" s="82">
        <f t="shared" si="0"/>
        <v>642.47698004980487</v>
      </c>
      <c r="T25" s="90"/>
    </row>
    <row r="26" spans="1:22" x14ac:dyDescent="0.25">
      <c r="B26" s="66" t="s">
        <v>100</v>
      </c>
      <c r="C26" s="86">
        <f t="shared" ref="C26:J26" si="5">IF(C21&lt;=2*$C$6,$C$7,0)</f>
        <v>0</v>
      </c>
      <c r="D26" s="86">
        <f t="shared" si="5"/>
        <v>0</v>
      </c>
      <c r="E26" s="86">
        <f t="shared" si="5"/>
        <v>0</v>
      </c>
      <c r="F26" s="86">
        <f t="shared" ref="F26:G26" si="6">IF(F21&lt;=2*$C$6,$C$7,0)</f>
        <v>200000</v>
      </c>
      <c r="G26" s="86">
        <f t="shared" si="6"/>
        <v>200000</v>
      </c>
      <c r="H26" s="86">
        <f t="shared" si="5"/>
        <v>0</v>
      </c>
      <c r="I26" s="86">
        <f t="shared" si="5"/>
        <v>0</v>
      </c>
      <c r="J26" s="86">
        <f t="shared" si="5"/>
        <v>0</v>
      </c>
      <c r="K26" s="86">
        <f t="shared" ref="K26" si="7">IF(K21&lt;=2*$C$6,$C$7,0)</f>
        <v>0</v>
      </c>
      <c r="L26" s="86">
        <f>IF(L21&lt;=2*$C$6,$C$7,0)</f>
        <v>200000</v>
      </c>
      <c r="M26" s="86">
        <f>IF(M21&lt;=2*$C$6,$C$7,0)</f>
        <v>0</v>
      </c>
      <c r="N26" s="86">
        <f>IF(N21&lt;=2*$C$6,$C$7,0)</f>
        <v>200000</v>
      </c>
      <c r="O26" s="86">
        <f t="shared" ref="O26" si="8">IF(O21&lt;=2,$C$7,0)</f>
        <v>0</v>
      </c>
      <c r="P26" s="380"/>
      <c r="Q26" s="487" t="s">
        <v>648</v>
      </c>
      <c r="R26" s="445">
        <v>2500000</v>
      </c>
      <c r="S26" s="82">
        <f t="shared" si="0"/>
        <v>642.47698004980487</v>
      </c>
      <c r="T26" s="93"/>
      <c r="U26" s="63"/>
      <c r="V26" s="63"/>
    </row>
    <row r="27" spans="1:22" s="63" customFormat="1" x14ac:dyDescent="0.25">
      <c r="B27" s="79" t="s">
        <v>101</v>
      </c>
      <c r="C27" s="87">
        <f t="shared" ref="C27:O27" si="9">C25+C26</f>
        <v>4250000</v>
      </c>
      <c r="D27" s="87">
        <f t="shared" si="9"/>
        <v>7000000</v>
      </c>
      <c r="E27" s="88">
        <f t="shared" si="9"/>
        <v>7000000</v>
      </c>
      <c r="F27" s="88">
        <f t="shared" ref="F27:G27" si="10">F25+F26</f>
        <v>2700000</v>
      </c>
      <c r="G27" s="88">
        <f t="shared" si="10"/>
        <v>2700000</v>
      </c>
      <c r="H27" s="88">
        <f t="shared" si="9"/>
        <v>12000000</v>
      </c>
      <c r="I27" s="88">
        <f t="shared" si="9"/>
        <v>15000000</v>
      </c>
      <c r="J27" s="88">
        <f t="shared" si="9"/>
        <v>17500000</v>
      </c>
      <c r="K27" s="88">
        <f t="shared" ref="K27" si="11">K25+K26</f>
        <v>4000000</v>
      </c>
      <c r="L27" s="88">
        <f t="shared" si="9"/>
        <v>2200000</v>
      </c>
      <c r="M27" s="88">
        <f t="shared" ref="M27:N27" si="12">M25+M26</f>
        <v>4000000</v>
      </c>
      <c r="N27" s="88">
        <f t="shared" si="12"/>
        <v>1900000</v>
      </c>
      <c r="O27" s="88">
        <f t="shared" si="9"/>
        <v>1430000</v>
      </c>
      <c r="P27" s="379"/>
      <c r="Q27" s="488" t="s">
        <v>95</v>
      </c>
      <c r="R27" s="445">
        <v>12000000</v>
      </c>
      <c r="S27" s="82">
        <f t="shared" si="0"/>
        <v>3083.8895042390632</v>
      </c>
      <c r="T27" s="64"/>
      <c r="U27" s="393"/>
      <c r="V27" s="64"/>
    </row>
    <row r="28" spans="1:22" x14ac:dyDescent="0.25">
      <c r="B28" s="66"/>
      <c r="C28" s="82"/>
      <c r="D28" s="82"/>
      <c r="E28" s="89"/>
      <c r="F28" s="89"/>
      <c r="G28" s="89"/>
      <c r="H28" s="89"/>
      <c r="I28" s="89"/>
      <c r="J28" s="89"/>
      <c r="K28" s="89"/>
      <c r="L28" s="89"/>
      <c r="M28" s="89"/>
      <c r="N28" s="89"/>
      <c r="O28" s="89"/>
      <c r="P28" s="84"/>
      <c r="Q28" s="488" t="s">
        <v>358</v>
      </c>
      <c r="R28" s="445">
        <v>15000000</v>
      </c>
      <c r="S28" s="82">
        <f t="shared" si="0"/>
        <v>3854.861880298829</v>
      </c>
    </row>
    <row r="29" spans="1:22" x14ac:dyDescent="0.25">
      <c r="B29" s="91" t="s">
        <v>102</v>
      </c>
      <c r="C29" s="82"/>
      <c r="D29" s="85"/>
      <c r="E29" s="86"/>
      <c r="F29" s="86"/>
      <c r="G29" s="86"/>
      <c r="H29" s="86"/>
      <c r="I29" s="86"/>
      <c r="J29" s="86"/>
      <c r="K29" s="86"/>
      <c r="L29" s="86"/>
      <c r="M29" s="86"/>
      <c r="N29" s="86"/>
      <c r="O29" s="86"/>
      <c r="P29" s="380"/>
      <c r="Q29" s="487" t="s">
        <v>604</v>
      </c>
      <c r="R29" s="445">
        <v>17500000</v>
      </c>
      <c r="S29" s="82">
        <f t="shared" si="0"/>
        <v>4497.3388603486337</v>
      </c>
      <c r="U29" s="393"/>
    </row>
    <row r="30" spans="1:22" x14ac:dyDescent="0.25">
      <c r="A30" s="92">
        <f>1/12</f>
        <v>8.3333333333333329E-2</v>
      </c>
      <c r="B30" s="66" t="s">
        <v>78</v>
      </c>
      <c r="C30" s="82">
        <f t="shared" ref="C30:O30" si="13">C27*$C$8</f>
        <v>354025</v>
      </c>
      <c r="D30" s="82">
        <f t="shared" si="13"/>
        <v>583100</v>
      </c>
      <c r="E30" s="89">
        <f t="shared" si="13"/>
        <v>583100</v>
      </c>
      <c r="F30" s="89">
        <f t="shared" ref="F30:G30" si="14">F27*$C$8</f>
        <v>224910</v>
      </c>
      <c r="G30" s="89">
        <f t="shared" si="14"/>
        <v>224910</v>
      </c>
      <c r="H30" s="89">
        <f t="shared" si="13"/>
        <v>999600</v>
      </c>
      <c r="I30" s="89">
        <f t="shared" si="13"/>
        <v>1249500</v>
      </c>
      <c r="J30" s="89">
        <f t="shared" si="13"/>
        <v>1457750</v>
      </c>
      <c r="K30" s="89">
        <f t="shared" ref="K30" si="15">K27*$C$8</f>
        <v>333200</v>
      </c>
      <c r="L30" s="89">
        <f t="shared" si="13"/>
        <v>183260</v>
      </c>
      <c r="M30" s="89">
        <f t="shared" ref="M30:N30" si="16">M27*$C$8</f>
        <v>333200</v>
      </c>
      <c r="N30" s="89">
        <f t="shared" si="16"/>
        <v>158270</v>
      </c>
      <c r="O30" s="89">
        <f t="shared" si="13"/>
        <v>119119</v>
      </c>
      <c r="P30" s="84"/>
      <c r="Q30" s="487" t="s">
        <v>662</v>
      </c>
      <c r="R30" s="445">
        <v>4000000</v>
      </c>
      <c r="S30" s="82">
        <f t="shared" si="0"/>
        <v>1027.9631680796879</v>
      </c>
      <c r="U30" s="393"/>
    </row>
    <row r="31" spans="1:22" x14ac:dyDescent="0.25">
      <c r="A31" s="92">
        <f>1/12</f>
        <v>8.3333333333333329E-2</v>
      </c>
      <c r="B31" s="66" t="s">
        <v>79</v>
      </c>
      <c r="C31" s="82">
        <f t="shared" ref="C31:O31" si="17">C27*$C$9</f>
        <v>354166.66666666663</v>
      </c>
      <c r="D31" s="82">
        <f t="shared" si="17"/>
        <v>583333.33333333326</v>
      </c>
      <c r="E31" s="89">
        <f t="shared" si="17"/>
        <v>583333.33333333326</v>
      </c>
      <c r="F31" s="89">
        <f t="shared" ref="F31:G31" si="18">F27*$C$9</f>
        <v>225000</v>
      </c>
      <c r="G31" s="89">
        <f t="shared" si="18"/>
        <v>225000</v>
      </c>
      <c r="H31" s="89">
        <f t="shared" si="17"/>
        <v>1000000</v>
      </c>
      <c r="I31" s="89">
        <f t="shared" si="17"/>
        <v>1250000</v>
      </c>
      <c r="J31" s="89">
        <f t="shared" si="17"/>
        <v>1458333.3333333333</v>
      </c>
      <c r="K31" s="89">
        <f t="shared" ref="K31" si="19">K27*$C$9</f>
        <v>333333.33333333331</v>
      </c>
      <c r="L31" s="89">
        <f t="shared" si="17"/>
        <v>183333.33333333331</v>
      </c>
      <c r="M31" s="89">
        <f t="shared" ref="M31:N31" si="20">M27*$C$9</f>
        <v>333333.33333333331</v>
      </c>
      <c r="N31" s="89">
        <f t="shared" si="20"/>
        <v>158333.33333333331</v>
      </c>
      <c r="O31" s="89">
        <f t="shared" si="17"/>
        <v>119166.66666666666</v>
      </c>
      <c r="P31" s="84"/>
      <c r="Q31" s="489" t="s">
        <v>605</v>
      </c>
      <c r="R31" s="445">
        <v>2000000</v>
      </c>
      <c r="S31" s="82">
        <f t="shared" si="0"/>
        <v>513.98158403984394</v>
      </c>
      <c r="U31" s="393"/>
    </row>
    <row r="32" spans="1:22" x14ac:dyDescent="0.25">
      <c r="A32" s="92">
        <v>0.01</v>
      </c>
      <c r="B32" s="66" t="s">
        <v>80</v>
      </c>
      <c r="C32" s="82">
        <f t="shared" ref="C32:O32" si="21">C27*$C10</f>
        <v>42500</v>
      </c>
      <c r="D32" s="82">
        <f t="shared" si="21"/>
        <v>70000</v>
      </c>
      <c r="E32" s="89">
        <f t="shared" si="21"/>
        <v>70000</v>
      </c>
      <c r="F32" s="89">
        <f t="shared" ref="F32:G32" si="22">F27*$C10</f>
        <v>27000</v>
      </c>
      <c r="G32" s="89">
        <f t="shared" si="22"/>
        <v>27000</v>
      </c>
      <c r="H32" s="89">
        <f t="shared" si="21"/>
        <v>120000</v>
      </c>
      <c r="I32" s="89">
        <f t="shared" si="21"/>
        <v>150000</v>
      </c>
      <c r="J32" s="89">
        <f t="shared" si="21"/>
        <v>175000</v>
      </c>
      <c r="K32" s="89">
        <f t="shared" ref="K32" si="23">K27*$C10</f>
        <v>40000</v>
      </c>
      <c r="L32" s="89">
        <f t="shared" si="21"/>
        <v>22000</v>
      </c>
      <c r="M32" s="89">
        <f t="shared" ref="M32:N32" si="24">M27*$C10</f>
        <v>40000</v>
      </c>
      <c r="N32" s="89">
        <f t="shared" si="24"/>
        <v>19000</v>
      </c>
      <c r="O32" s="89">
        <f t="shared" si="21"/>
        <v>14300</v>
      </c>
      <c r="P32" s="84"/>
      <c r="Q32" s="489" t="s">
        <v>661</v>
      </c>
      <c r="R32" s="445">
        <v>4000000</v>
      </c>
      <c r="S32" s="82">
        <f t="shared" si="0"/>
        <v>1027.9631680796879</v>
      </c>
    </row>
    <row r="33" spans="1:22" x14ac:dyDescent="0.25">
      <c r="A33" s="92">
        <f>((15/12)/30)</f>
        <v>4.1666666666666664E-2</v>
      </c>
      <c r="B33" s="66" t="s">
        <v>81</v>
      </c>
      <c r="C33" s="82">
        <f t="shared" ref="C33:O33" si="25">+C27*$C11</f>
        <v>177083.33333333331</v>
      </c>
      <c r="D33" s="82">
        <f t="shared" si="25"/>
        <v>291666.66666666663</v>
      </c>
      <c r="E33" s="89">
        <f t="shared" si="25"/>
        <v>291666.66666666663</v>
      </c>
      <c r="F33" s="89">
        <f t="shared" ref="F33:G33" si="26">+F27*$C11</f>
        <v>112500</v>
      </c>
      <c r="G33" s="89">
        <f t="shared" si="26"/>
        <v>112500</v>
      </c>
      <c r="H33" s="89">
        <f t="shared" si="25"/>
        <v>500000</v>
      </c>
      <c r="I33" s="89">
        <f t="shared" si="25"/>
        <v>625000</v>
      </c>
      <c r="J33" s="89">
        <f t="shared" si="25"/>
        <v>729166.66666666663</v>
      </c>
      <c r="K33" s="89">
        <f t="shared" ref="K33" si="27">+K27*$C11</f>
        <v>166666.66666666666</v>
      </c>
      <c r="L33" s="89">
        <f t="shared" si="25"/>
        <v>91666.666666666657</v>
      </c>
      <c r="M33" s="89">
        <f t="shared" ref="M33:N33" si="28">+M27*$C11</f>
        <v>166666.66666666666</v>
      </c>
      <c r="N33" s="89">
        <f t="shared" si="28"/>
        <v>79166.666666666657</v>
      </c>
      <c r="O33" s="89">
        <f t="shared" si="25"/>
        <v>59583.333333333328</v>
      </c>
      <c r="P33" s="84"/>
      <c r="Q33" s="489" t="s">
        <v>663</v>
      </c>
      <c r="R33" s="445">
        <v>1700000</v>
      </c>
      <c r="S33" s="82">
        <f t="shared" si="0"/>
        <v>436.88434643386728</v>
      </c>
    </row>
    <row r="34" spans="1:22" x14ac:dyDescent="0.25">
      <c r="A34" s="92">
        <v>0.06</v>
      </c>
      <c r="B34" s="66" t="s">
        <v>103</v>
      </c>
      <c r="C34" s="82">
        <f t="shared" ref="C34:O34" si="29">C27*$C12</f>
        <v>255000</v>
      </c>
      <c r="D34" s="82">
        <f t="shared" si="29"/>
        <v>420000</v>
      </c>
      <c r="E34" s="89">
        <f t="shared" si="29"/>
        <v>420000</v>
      </c>
      <c r="F34" s="89">
        <f t="shared" ref="F34:G34" si="30">F27*$C12</f>
        <v>162000</v>
      </c>
      <c r="G34" s="89">
        <f t="shared" si="30"/>
        <v>162000</v>
      </c>
      <c r="H34" s="89">
        <f t="shared" si="29"/>
        <v>720000</v>
      </c>
      <c r="I34" s="89">
        <f t="shared" si="29"/>
        <v>900000</v>
      </c>
      <c r="J34" s="89">
        <f t="shared" si="29"/>
        <v>1050000</v>
      </c>
      <c r="K34" s="89">
        <f t="shared" ref="K34" si="31">K27*$C12</f>
        <v>240000</v>
      </c>
      <c r="L34" s="89">
        <f t="shared" si="29"/>
        <v>132000</v>
      </c>
      <c r="M34" s="89">
        <f t="shared" ref="M34:N34" si="32">M27*$C12</f>
        <v>240000</v>
      </c>
      <c r="N34" s="89">
        <f t="shared" si="32"/>
        <v>114000</v>
      </c>
      <c r="O34" s="89">
        <f t="shared" si="29"/>
        <v>85800</v>
      </c>
      <c r="P34" s="84"/>
      <c r="Q34" s="488" t="s">
        <v>529</v>
      </c>
      <c r="R34" s="445">
        <v>1430000</v>
      </c>
      <c r="S34" s="82">
        <f t="shared" si="0"/>
        <v>367.49683258848836</v>
      </c>
    </row>
    <row r="35" spans="1:22" s="63" customFormat="1" x14ac:dyDescent="0.25">
      <c r="A35" s="93"/>
      <c r="B35" s="79" t="s">
        <v>104</v>
      </c>
      <c r="C35" s="87">
        <f t="shared" ref="C35:O35" si="33">SUM(C30:C34)</f>
        <v>1182775</v>
      </c>
      <c r="D35" s="87">
        <f t="shared" si="33"/>
        <v>1948100</v>
      </c>
      <c r="E35" s="88">
        <f t="shared" si="33"/>
        <v>1948100</v>
      </c>
      <c r="F35" s="88">
        <f t="shared" ref="F35:G35" si="34">SUM(F30:F34)</f>
        <v>751410</v>
      </c>
      <c r="G35" s="88">
        <f t="shared" si="34"/>
        <v>751410</v>
      </c>
      <c r="H35" s="88">
        <f t="shared" si="33"/>
        <v>3339600</v>
      </c>
      <c r="I35" s="88">
        <f>SUM(I30:I34)</f>
        <v>4174500</v>
      </c>
      <c r="J35" s="88">
        <f t="shared" si="33"/>
        <v>4870250</v>
      </c>
      <c r="K35" s="88">
        <f t="shared" ref="K35" si="35">SUM(K30:K34)</f>
        <v>1113200</v>
      </c>
      <c r="L35" s="88">
        <f t="shared" ref="L35:M35" si="36">SUM(L30:L34)</f>
        <v>612260</v>
      </c>
      <c r="M35" s="88">
        <f t="shared" si="36"/>
        <v>1113200</v>
      </c>
      <c r="N35" s="88">
        <f t="shared" ref="N35" si="37">SUM(N30:N34)</f>
        <v>528770</v>
      </c>
      <c r="O35" s="88">
        <f t="shared" si="33"/>
        <v>397969</v>
      </c>
      <c r="P35" s="379"/>
      <c r="R35" s="490">
        <f>SUM(R22:R34)</f>
        <v>80880000</v>
      </c>
      <c r="S35" s="490">
        <f>SUM(S22:S34)</f>
        <v>20785.415258571287</v>
      </c>
      <c r="T35" s="64"/>
      <c r="U35" s="64"/>
      <c r="V35" s="64"/>
    </row>
    <row r="36" spans="1:22" x14ac:dyDescent="0.25">
      <c r="B36" s="94"/>
      <c r="C36" s="85"/>
      <c r="D36" s="85"/>
      <c r="E36" s="86"/>
      <c r="F36" s="86"/>
      <c r="G36" s="86"/>
      <c r="H36" s="86"/>
      <c r="I36" s="86"/>
      <c r="J36" s="86"/>
      <c r="K36" s="86"/>
      <c r="L36" s="86"/>
      <c r="M36" s="86"/>
      <c r="N36" s="86"/>
      <c r="O36" s="86"/>
      <c r="P36" s="380"/>
    </row>
    <row r="37" spans="1:22" s="63" customFormat="1" x14ac:dyDescent="0.25">
      <c r="B37" s="79" t="s">
        <v>105</v>
      </c>
      <c r="C37" s="83"/>
      <c r="D37" s="95"/>
      <c r="E37" s="96"/>
      <c r="F37" s="96"/>
      <c r="G37" s="96"/>
      <c r="H37" s="96"/>
      <c r="I37" s="96"/>
      <c r="J37" s="96"/>
      <c r="K37" s="96"/>
      <c r="L37" s="96"/>
      <c r="M37" s="96"/>
      <c r="N37" s="96"/>
      <c r="O37" s="96"/>
      <c r="P37" s="381"/>
      <c r="R37" s="64"/>
      <c r="S37" s="64"/>
      <c r="T37" s="64"/>
      <c r="U37" s="64"/>
      <c r="V37" s="64"/>
    </row>
    <row r="38" spans="1:22" x14ac:dyDescent="0.25">
      <c r="A38" s="97">
        <v>0.03</v>
      </c>
      <c r="B38" s="66" t="s">
        <v>83</v>
      </c>
      <c r="C38" s="82">
        <f>C27*$C13</f>
        <v>127500</v>
      </c>
      <c r="D38" s="82">
        <f t="shared" ref="D38:O38" si="38">D27*$C13</f>
        <v>210000</v>
      </c>
      <c r="E38" s="89">
        <f t="shared" si="38"/>
        <v>210000</v>
      </c>
      <c r="F38" s="89">
        <f t="shared" ref="F38:G38" si="39">F27*$C13</f>
        <v>81000</v>
      </c>
      <c r="G38" s="89">
        <f t="shared" si="39"/>
        <v>81000</v>
      </c>
      <c r="H38" s="89">
        <f t="shared" si="38"/>
        <v>360000</v>
      </c>
      <c r="I38" s="89">
        <f t="shared" si="38"/>
        <v>450000</v>
      </c>
      <c r="J38" s="89">
        <f t="shared" si="38"/>
        <v>525000</v>
      </c>
      <c r="K38" s="89">
        <f t="shared" ref="K38" si="40">K27*$C13</f>
        <v>120000</v>
      </c>
      <c r="L38" s="89">
        <f t="shared" si="38"/>
        <v>66000</v>
      </c>
      <c r="M38" s="89">
        <f t="shared" ref="M38:N38" si="41">M27*$C13</f>
        <v>120000</v>
      </c>
      <c r="N38" s="89">
        <f t="shared" si="41"/>
        <v>57000</v>
      </c>
      <c r="O38" s="89">
        <f t="shared" si="38"/>
        <v>42900</v>
      </c>
      <c r="P38" s="84"/>
    </row>
    <row r="39" spans="1:22" x14ac:dyDescent="0.25">
      <c r="A39" s="97">
        <v>0.02</v>
      </c>
      <c r="B39" s="66" t="s">
        <v>84</v>
      </c>
      <c r="C39" s="82">
        <f t="shared" ref="C39:O39" si="42">+C27*$C14</f>
        <v>85000</v>
      </c>
      <c r="D39" s="82">
        <f t="shared" si="42"/>
        <v>140000</v>
      </c>
      <c r="E39" s="89">
        <f t="shared" si="42"/>
        <v>140000</v>
      </c>
      <c r="F39" s="89">
        <f t="shared" ref="F39:G39" si="43">+F27*$C14</f>
        <v>54000</v>
      </c>
      <c r="G39" s="89">
        <f t="shared" si="43"/>
        <v>54000</v>
      </c>
      <c r="H39" s="89">
        <f t="shared" si="42"/>
        <v>240000</v>
      </c>
      <c r="I39" s="89">
        <f t="shared" si="42"/>
        <v>300000</v>
      </c>
      <c r="J39" s="89">
        <f t="shared" si="42"/>
        <v>350000</v>
      </c>
      <c r="K39" s="89">
        <f t="shared" ref="K39" si="44">+K27*$C14</f>
        <v>80000</v>
      </c>
      <c r="L39" s="89">
        <f t="shared" si="42"/>
        <v>44000</v>
      </c>
      <c r="M39" s="89">
        <f t="shared" ref="M39:N39" si="45">+M27*$C14</f>
        <v>80000</v>
      </c>
      <c r="N39" s="89">
        <f t="shared" si="45"/>
        <v>38000</v>
      </c>
      <c r="O39" s="89">
        <f t="shared" si="42"/>
        <v>28600</v>
      </c>
      <c r="P39" s="84"/>
    </row>
    <row r="40" spans="1:22" x14ac:dyDescent="0.25">
      <c r="A40" s="97">
        <v>0.04</v>
      </c>
      <c r="B40" s="66" t="s">
        <v>85</v>
      </c>
      <c r="C40" s="82">
        <f t="shared" ref="C40:O40" si="46">+C27*$C15</f>
        <v>170000</v>
      </c>
      <c r="D40" s="82">
        <f t="shared" si="46"/>
        <v>280000</v>
      </c>
      <c r="E40" s="89">
        <f t="shared" si="46"/>
        <v>280000</v>
      </c>
      <c r="F40" s="89">
        <f t="shared" ref="F40:G40" si="47">+F27*$C15</f>
        <v>108000</v>
      </c>
      <c r="G40" s="89">
        <f t="shared" si="47"/>
        <v>108000</v>
      </c>
      <c r="H40" s="89">
        <f t="shared" si="46"/>
        <v>480000</v>
      </c>
      <c r="I40" s="89">
        <f t="shared" si="46"/>
        <v>600000</v>
      </c>
      <c r="J40" s="89">
        <f t="shared" si="46"/>
        <v>700000</v>
      </c>
      <c r="K40" s="89">
        <f t="shared" ref="K40" si="48">+K27*$C15</f>
        <v>160000</v>
      </c>
      <c r="L40" s="89">
        <f t="shared" si="46"/>
        <v>88000</v>
      </c>
      <c r="M40" s="89">
        <f t="shared" ref="M40:N40" si="49">+M27*$C15</f>
        <v>160000</v>
      </c>
      <c r="N40" s="89">
        <f t="shared" si="49"/>
        <v>76000</v>
      </c>
      <c r="O40" s="89">
        <f t="shared" si="46"/>
        <v>57200</v>
      </c>
      <c r="P40" s="84"/>
    </row>
    <row r="41" spans="1:22" s="63" customFormat="1" x14ac:dyDescent="0.25">
      <c r="A41" s="98"/>
      <c r="B41" s="99" t="s">
        <v>106</v>
      </c>
      <c r="C41" s="87">
        <f t="shared" ref="C41:O41" si="50">SUM(C38:C40)</f>
        <v>382500</v>
      </c>
      <c r="D41" s="87">
        <f t="shared" si="50"/>
        <v>630000</v>
      </c>
      <c r="E41" s="88">
        <f t="shared" si="50"/>
        <v>630000</v>
      </c>
      <c r="F41" s="88">
        <f t="shared" ref="F41:G41" si="51">SUM(F38:F40)</f>
        <v>243000</v>
      </c>
      <c r="G41" s="88">
        <f t="shared" si="51"/>
        <v>243000</v>
      </c>
      <c r="H41" s="88">
        <f t="shared" si="50"/>
        <v>1080000</v>
      </c>
      <c r="I41" s="88">
        <f t="shared" si="50"/>
        <v>1350000</v>
      </c>
      <c r="J41" s="88">
        <f t="shared" si="50"/>
        <v>1575000</v>
      </c>
      <c r="K41" s="88">
        <f t="shared" ref="K41" si="52">SUM(K38:K40)</f>
        <v>360000</v>
      </c>
      <c r="L41" s="88">
        <f t="shared" si="50"/>
        <v>198000</v>
      </c>
      <c r="M41" s="88">
        <f t="shared" ref="M41:N41" si="53">SUM(M38:M40)</f>
        <v>360000</v>
      </c>
      <c r="N41" s="88">
        <f t="shared" si="53"/>
        <v>171000</v>
      </c>
      <c r="O41" s="88">
        <f t="shared" si="50"/>
        <v>128700</v>
      </c>
      <c r="P41" s="379"/>
      <c r="R41" s="64"/>
      <c r="S41" s="64"/>
      <c r="T41" s="64"/>
      <c r="U41" s="64"/>
      <c r="V41" s="64"/>
    </row>
    <row r="42" spans="1:22" x14ac:dyDescent="0.25">
      <c r="B42" s="66"/>
      <c r="C42" s="82"/>
      <c r="D42" s="85"/>
      <c r="E42" s="86"/>
      <c r="F42" s="86"/>
      <c r="G42" s="86"/>
      <c r="H42" s="86"/>
      <c r="I42" s="86"/>
      <c r="J42" s="86"/>
      <c r="K42" s="86"/>
      <c r="L42" s="86"/>
      <c r="M42" s="86"/>
      <c r="N42" s="86"/>
      <c r="O42" s="86"/>
      <c r="P42" s="380"/>
    </row>
    <row r="43" spans="1:22" x14ac:dyDescent="0.25">
      <c r="B43" s="79" t="s">
        <v>107</v>
      </c>
      <c r="C43" s="53"/>
      <c r="D43" s="85"/>
      <c r="E43" s="86"/>
      <c r="F43" s="86"/>
      <c r="G43" s="86"/>
      <c r="H43" s="86"/>
      <c r="I43" s="86"/>
      <c r="J43" s="86"/>
      <c r="K43" s="86"/>
      <c r="L43" s="86"/>
      <c r="M43" s="86"/>
      <c r="N43" s="86"/>
      <c r="O43" s="86"/>
      <c r="P43" s="380"/>
      <c r="Q43" s="90"/>
    </row>
    <row r="44" spans="1:22" x14ac:dyDescent="0.25">
      <c r="A44" s="97">
        <v>0.01</v>
      </c>
      <c r="B44" s="66" t="s">
        <v>355</v>
      </c>
      <c r="C44" s="82">
        <f t="shared" ref="C44:O44" si="54">C27*$C16</f>
        <v>97750</v>
      </c>
      <c r="D44" s="82">
        <f t="shared" si="54"/>
        <v>161000</v>
      </c>
      <c r="E44" s="89">
        <f t="shared" si="54"/>
        <v>161000</v>
      </c>
      <c r="F44" s="89">
        <f t="shared" ref="F44:G44" si="55">F27*$C16</f>
        <v>62100</v>
      </c>
      <c r="G44" s="89">
        <f t="shared" si="55"/>
        <v>62100</v>
      </c>
      <c r="H44" s="89">
        <f t="shared" si="54"/>
        <v>276000</v>
      </c>
      <c r="I44" s="89">
        <f t="shared" si="54"/>
        <v>345000</v>
      </c>
      <c r="J44" s="89">
        <f t="shared" si="54"/>
        <v>402500</v>
      </c>
      <c r="K44" s="89">
        <f t="shared" ref="K44" si="56">K27*$C16</f>
        <v>92000</v>
      </c>
      <c r="L44" s="89">
        <f t="shared" si="54"/>
        <v>50600</v>
      </c>
      <c r="M44" s="89">
        <f t="shared" ref="M44:N44" si="57">M27*$C16</f>
        <v>92000</v>
      </c>
      <c r="N44" s="89">
        <f t="shared" si="57"/>
        <v>43700</v>
      </c>
      <c r="O44" s="89">
        <f t="shared" si="54"/>
        <v>32890</v>
      </c>
      <c r="P44" s="84"/>
      <c r="Q44" s="93"/>
    </row>
    <row r="45" spans="1:22" x14ac:dyDescent="0.25">
      <c r="A45" s="97">
        <v>0.12</v>
      </c>
      <c r="B45" s="66" t="s">
        <v>108</v>
      </c>
      <c r="C45" s="82">
        <f>C27*$C17</f>
        <v>531250</v>
      </c>
      <c r="D45" s="82">
        <f t="shared" ref="D45:O45" si="58">D27*$C17</f>
        <v>875000</v>
      </c>
      <c r="E45" s="89">
        <f t="shared" si="58"/>
        <v>875000</v>
      </c>
      <c r="F45" s="89">
        <f t="shared" ref="F45:G45" si="59">F27*$C17</f>
        <v>337500</v>
      </c>
      <c r="G45" s="89">
        <f t="shared" si="59"/>
        <v>337500</v>
      </c>
      <c r="H45" s="89">
        <f t="shared" si="58"/>
        <v>1500000</v>
      </c>
      <c r="I45" s="89">
        <f t="shared" si="58"/>
        <v>1875000</v>
      </c>
      <c r="J45" s="89">
        <f t="shared" si="58"/>
        <v>2187500</v>
      </c>
      <c r="K45" s="89">
        <f t="shared" ref="K45" si="60">K27*$C17</f>
        <v>500000</v>
      </c>
      <c r="L45" s="89">
        <f t="shared" si="58"/>
        <v>275000</v>
      </c>
      <c r="M45" s="89">
        <f t="shared" ref="M45:N45" si="61">M27*$C17</f>
        <v>500000</v>
      </c>
      <c r="N45" s="89">
        <f t="shared" si="61"/>
        <v>237500</v>
      </c>
      <c r="O45" s="89">
        <f t="shared" si="58"/>
        <v>178750</v>
      </c>
      <c r="P45" s="84"/>
      <c r="Q45" s="93"/>
    </row>
    <row r="46" spans="1:22" x14ac:dyDescent="0.25">
      <c r="A46" s="100">
        <v>8.5000000000000006E-2</v>
      </c>
      <c r="B46" s="66" t="s">
        <v>87</v>
      </c>
      <c r="C46" s="82">
        <f t="shared" ref="C46:O46" si="62">C27*$C18</f>
        <v>680000</v>
      </c>
      <c r="D46" s="82">
        <f t="shared" si="62"/>
        <v>1120000</v>
      </c>
      <c r="E46" s="89">
        <f t="shared" si="62"/>
        <v>1120000</v>
      </c>
      <c r="F46" s="89">
        <f t="shared" ref="F46:G46" si="63">F27*$C18</f>
        <v>432000</v>
      </c>
      <c r="G46" s="89">
        <f t="shared" si="63"/>
        <v>432000</v>
      </c>
      <c r="H46" s="89">
        <f t="shared" si="62"/>
        <v>1920000</v>
      </c>
      <c r="I46" s="89">
        <f t="shared" si="62"/>
        <v>2400000</v>
      </c>
      <c r="J46" s="89">
        <f t="shared" si="62"/>
        <v>2800000</v>
      </c>
      <c r="K46" s="89">
        <f t="shared" ref="K46" si="64">K27*$C18</f>
        <v>640000</v>
      </c>
      <c r="L46" s="89">
        <f t="shared" si="62"/>
        <v>352000</v>
      </c>
      <c r="M46" s="89">
        <f t="shared" ref="M46:N46" si="65">M27*$C18</f>
        <v>640000</v>
      </c>
      <c r="N46" s="89">
        <f t="shared" si="65"/>
        <v>304000</v>
      </c>
      <c r="O46" s="89">
        <f t="shared" si="62"/>
        <v>228800</v>
      </c>
      <c r="P46" s="84"/>
    </row>
    <row r="47" spans="1:22" s="63" customFormat="1" x14ac:dyDescent="0.25">
      <c r="B47" s="79" t="s">
        <v>109</v>
      </c>
      <c r="C47" s="87">
        <f t="shared" ref="C47:O47" si="66">SUM(C44:C46)</f>
        <v>1309000</v>
      </c>
      <c r="D47" s="87">
        <f t="shared" si="66"/>
        <v>2156000</v>
      </c>
      <c r="E47" s="88">
        <f t="shared" si="66"/>
        <v>2156000</v>
      </c>
      <c r="F47" s="88">
        <f t="shared" ref="F47:G47" si="67">SUM(F44:F46)</f>
        <v>831600</v>
      </c>
      <c r="G47" s="88">
        <f t="shared" si="67"/>
        <v>831600</v>
      </c>
      <c r="H47" s="88">
        <f t="shared" si="66"/>
        <v>3696000</v>
      </c>
      <c r="I47" s="88">
        <f t="shared" si="66"/>
        <v>4620000</v>
      </c>
      <c r="J47" s="88">
        <f t="shared" si="66"/>
        <v>5390000</v>
      </c>
      <c r="K47" s="88">
        <f t="shared" ref="K47" si="68">SUM(K44:K46)</f>
        <v>1232000</v>
      </c>
      <c r="L47" s="88">
        <f t="shared" si="66"/>
        <v>677600</v>
      </c>
      <c r="M47" s="88">
        <f t="shared" ref="M47:N47" si="69">SUM(M44:M46)</f>
        <v>1232000</v>
      </c>
      <c r="N47" s="88">
        <f t="shared" si="69"/>
        <v>585200</v>
      </c>
      <c r="O47" s="88">
        <f t="shared" si="66"/>
        <v>440440</v>
      </c>
      <c r="P47" s="379"/>
      <c r="Q47" s="378"/>
      <c r="R47" s="64"/>
      <c r="S47" s="64"/>
      <c r="T47" s="64"/>
      <c r="U47" s="64"/>
      <c r="V47" s="64"/>
    </row>
    <row r="48" spans="1:22" x14ac:dyDescent="0.25">
      <c r="B48" s="66"/>
      <c r="C48" s="95"/>
      <c r="D48" s="95"/>
      <c r="E48" s="88"/>
      <c r="F48" s="88"/>
      <c r="G48" s="88"/>
      <c r="H48" s="88"/>
      <c r="I48" s="88"/>
      <c r="J48" s="88"/>
      <c r="K48" s="88"/>
      <c r="L48" s="88"/>
      <c r="M48" s="88"/>
      <c r="N48" s="88"/>
      <c r="O48" s="88"/>
      <c r="P48" s="379"/>
      <c r="Q48" s="90"/>
    </row>
    <row r="49" spans="1:17" x14ac:dyDescent="0.25">
      <c r="Q49" s="90"/>
    </row>
    <row r="50" spans="1:17" x14ac:dyDescent="0.25">
      <c r="B50" s="66" t="s">
        <v>110</v>
      </c>
      <c r="C50" s="85">
        <f>SUM(C25:C26,C30:C34,C38:C40,C44:C46)</f>
        <v>7124275</v>
      </c>
      <c r="D50" s="85">
        <f t="shared" ref="D50:O50" si="70">SUM(D25:D26,D30:D34,D38:D40,D44:D46)</f>
        <v>11734100</v>
      </c>
      <c r="E50" s="86">
        <f t="shared" si="70"/>
        <v>11734100</v>
      </c>
      <c r="F50" s="86">
        <f t="shared" ref="F50:G50" si="71">SUM(F25:F26,F30:F34,F38:F40,F44:F46)</f>
        <v>4526010</v>
      </c>
      <c r="G50" s="86">
        <f t="shared" si="71"/>
        <v>4526010</v>
      </c>
      <c r="H50" s="86">
        <f t="shared" si="70"/>
        <v>20115600</v>
      </c>
      <c r="I50" s="86">
        <f t="shared" si="70"/>
        <v>25144500</v>
      </c>
      <c r="J50" s="86">
        <f t="shared" si="70"/>
        <v>29335250</v>
      </c>
      <c r="K50" s="86">
        <f t="shared" ref="K50" si="72">SUM(K25:K26,K30:K34,K38:K40,K44:K46)</f>
        <v>6705200</v>
      </c>
      <c r="L50" s="86">
        <f>SUM(L25:L26,L30:L34,L38:L40,L44:L46)</f>
        <v>3687860</v>
      </c>
      <c r="M50" s="86">
        <f>SUM(M25:M26,M30:M34,M38:M40,M44:M46)</f>
        <v>6705200</v>
      </c>
      <c r="N50" s="86">
        <f>SUM(N25:N26,N30:N34,N38:N40,N44:N46)</f>
        <v>3184970</v>
      </c>
      <c r="O50" s="86">
        <f t="shared" si="70"/>
        <v>2397109</v>
      </c>
      <c r="P50" s="380"/>
      <c r="Q50" s="90"/>
    </row>
    <row r="51" spans="1:17" x14ac:dyDescent="0.25">
      <c r="B51" s="101" t="s">
        <v>111</v>
      </c>
      <c r="C51" s="102">
        <f t="shared" ref="C51:O51" si="73">C50*C22</f>
        <v>7124275</v>
      </c>
      <c r="D51" s="102">
        <f t="shared" si="73"/>
        <v>23468200</v>
      </c>
      <c r="E51" s="103">
        <f t="shared" si="73"/>
        <v>11734100</v>
      </c>
      <c r="F51" s="103">
        <f t="shared" ref="F51:G51" si="74">F50*F22</f>
        <v>4526010</v>
      </c>
      <c r="G51" s="103">
        <f t="shared" si="74"/>
        <v>4526010</v>
      </c>
      <c r="H51" s="103">
        <f t="shared" si="73"/>
        <v>20115600</v>
      </c>
      <c r="I51" s="103">
        <f t="shared" si="73"/>
        <v>25144500</v>
      </c>
      <c r="J51" s="103">
        <f t="shared" si="73"/>
        <v>29335250</v>
      </c>
      <c r="K51" s="103">
        <f t="shared" ref="K51" si="75">K50*K22</f>
        <v>6705200</v>
      </c>
      <c r="L51" s="103">
        <f>L50*L22</f>
        <v>3687860</v>
      </c>
      <c r="M51" s="103">
        <f>M50*M22</f>
        <v>6705200</v>
      </c>
      <c r="N51" s="103">
        <f>N50*N22</f>
        <v>3184970</v>
      </c>
      <c r="O51" s="103">
        <f t="shared" si="73"/>
        <v>2397109</v>
      </c>
      <c r="P51" s="84"/>
      <c r="Q51" s="90"/>
    </row>
    <row r="52" spans="1:17" x14ac:dyDescent="0.25">
      <c r="B52" s="554" t="s">
        <v>112</v>
      </c>
      <c r="C52" s="554"/>
      <c r="D52" s="554"/>
      <c r="E52" s="554"/>
      <c r="F52" s="554"/>
      <c r="G52" s="554"/>
      <c r="H52" s="554"/>
      <c r="I52" s="554"/>
      <c r="J52" s="554"/>
      <c r="K52" s="554"/>
      <c r="L52" s="554"/>
      <c r="M52" s="554"/>
      <c r="N52" s="554"/>
      <c r="O52" s="554"/>
      <c r="P52" s="88">
        <f>SUM(C51:O51)</f>
        <v>148654284</v>
      </c>
    </row>
    <row r="53" spans="1:17" x14ac:dyDescent="0.25">
      <c r="A53" s="554" t="s">
        <v>424</v>
      </c>
      <c r="B53" s="554"/>
      <c r="C53" s="554"/>
      <c r="D53" s="554"/>
      <c r="E53" s="554"/>
      <c r="F53" s="554"/>
      <c r="G53" s="554"/>
      <c r="H53" s="554"/>
      <c r="I53" s="554"/>
      <c r="J53" s="554"/>
      <c r="K53" s="554"/>
      <c r="L53" s="554"/>
      <c r="M53" s="554"/>
      <c r="N53" s="554"/>
      <c r="O53" s="554"/>
      <c r="P53" s="394">
        <f>P52*dolar</f>
        <v>35605.81652694611</v>
      </c>
      <c r="Q53" s="90"/>
    </row>
    <row r="54" spans="1:17" x14ac:dyDescent="0.25">
      <c r="C54" s="90"/>
      <c r="D54" s="90"/>
      <c r="E54" s="84"/>
      <c r="F54" s="84"/>
      <c r="G54" s="84"/>
      <c r="H54" s="84"/>
      <c r="I54" s="84"/>
      <c r="J54" s="84"/>
      <c r="K54" s="84"/>
      <c r="L54" s="84"/>
      <c r="M54" s="84"/>
      <c r="N54" s="84"/>
      <c r="O54" s="84"/>
      <c r="P54" s="84"/>
      <c r="Q54" s="90"/>
    </row>
    <row r="55" spans="1:17" x14ac:dyDescent="0.25">
      <c r="C55" s="90"/>
      <c r="D55" s="90"/>
      <c r="E55" s="84"/>
      <c r="F55" s="84"/>
      <c r="G55" s="84"/>
      <c r="H55" s="84"/>
      <c r="I55" s="84"/>
      <c r="J55" s="84"/>
      <c r="K55" s="84"/>
      <c r="L55" s="84"/>
      <c r="M55" s="84"/>
      <c r="N55" s="84"/>
      <c r="O55" s="84"/>
      <c r="P55" s="84"/>
    </row>
    <row r="56" spans="1:17" x14ac:dyDescent="0.25">
      <c r="C56" s="90"/>
      <c r="D56" s="90"/>
      <c r="E56" s="84"/>
      <c r="F56" s="84"/>
      <c r="G56" s="84"/>
      <c r="H56" s="84"/>
      <c r="I56" s="84"/>
      <c r="J56" s="84"/>
      <c r="K56" s="84"/>
      <c r="L56" s="84"/>
      <c r="M56" s="84"/>
      <c r="N56" s="84"/>
      <c r="O56" s="84"/>
      <c r="P56" s="84"/>
    </row>
    <row r="57" spans="1:17" x14ac:dyDescent="0.25">
      <c r="C57" s="90"/>
      <c r="D57" s="90"/>
      <c r="E57" s="84"/>
      <c r="F57" s="84"/>
      <c r="G57" s="84"/>
      <c r="H57" s="84"/>
      <c r="I57" s="84"/>
      <c r="J57" s="84"/>
      <c r="K57" s="84"/>
      <c r="L57" s="84"/>
      <c r="M57" s="84"/>
      <c r="N57" s="84"/>
      <c r="O57" s="84"/>
      <c r="P57" s="84"/>
    </row>
  </sheetData>
  <mergeCells count="5">
    <mergeCell ref="B2:C2"/>
    <mergeCell ref="P3:Q3"/>
    <mergeCell ref="B24:O24"/>
    <mergeCell ref="B52:O52"/>
    <mergeCell ref="A53:O53"/>
  </mergeCells>
  <pageMargins left="0.75" right="0.75" top="1" bottom="1" header="0.3" footer="0.3"/>
  <pageSetup orientation="landscape" horizontalDpi="4294967293"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8"/>
  <dimension ref="A1:N18"/>
  <sheetViews>
    <sheetView topLeftCell="D3" zoomScale="90" zoomScaleNormal="90" workbookViewId="0">
      <selection activeCell="G22" sqref="G22"/>
    </sheetView>
  </sheetViews>
  <sheetFormatPr baseColWidth="10" defaultColWidth="11.42578125" defaultRowHeight="17.100000000000001" customHeight="1" x14ac:dyDescent="0.25"/>
  <cols>
    <col min="1" max="1" width="39" style="124" bestFit="1" customWidth="1"/>
    <col min="2" max="13" width="18.28515625" style="124" customWidth="1"/>
    <col min="14" max="14" width="18.7109375" style="124" customWidth="1"/>
    <col min="15" max="15" width="20.85546875" style="124" bestFit="1" customWidth="1"/>
    <col min="16" max="16384" width="11.42578125" style="124"/>
  </cols>
  <sheetData>
    <row r="1" spans="1:14" s="114" customFormat="1" ht="24.95" customHeight="1" x14ac:dyDescent="0.25">
      <c r="A1" s="113" t="s">
        <v>113</v>
      </c>
      <c r="B1" s="555" t="s">
        <v>114</v>
      </c>
      <c r="C1" s="555"/>
      <c r="D1" s="555"/>
      <c r="E1" s="555"/>
      <c r="F1" s="555"/>
      <c r="G1" s="555"/>
      <c r="H1" s="555"/>
      <c r="I1" s="555"/>
      <c r="J1" s="555"/>
      <c r="K1" s="555"/>
      <c r="L1" s="555"/>
      <c r="M1" s="555"/>
      <c r="N1" s="555"/>
    </row>
    <row r="2" spans="1:14" s="117" customFormat="1" ht="17.100000000000001" customHeight="1" x14ac:dyDescent="0.25">
      <c r="A2" s="115" t="s">
        <v>115</v>
      </c>
      <c r="B2" s="106" t="s">
        <v>116</v>
      </c>
      <c r="C2" s="106" t="s">
        <v>117</v>
      </c>
      <c r="D2" s="106" t="s">
        <v>118</v>
      </c>
      <c r="E2" s="106" t="s">
        <v>119</v>
      </c>
      <c r="F2" s="106" t="s">
        <v>120</v>
      </c>
      <c r="G2" s="106" t="s">
        <v>121</v>
      </c>
      <c r="H2" s="106" t="s">
        <v>122</v>
      </c>
      <c r="I2" s="106" t="s">
        <v>123</v>
      </c>
      <c r="J2" s="106" t="s">
        <v>124</v>
      </c>
      <c r="K2" s="106" t="s">
        <v>125</v>
      </c>
      <c r="L2" s="106" t="s">
        <v>126</v>
      </c>
      <c r="M2" s="106" t="s">
        <v>127</v>
      </c>
      <c r="N2" s="116" t="s">
        <v>128</v>
      </c>
    </row>
    <row r="3" spans="1:14" s="117" customFormat="1" ht="17.100000000000001" customHeight="1" x14ac:dyDescent="0.25">
      <c r="A3" s="107" t="s">
        <v>546</v>
      </c>
      <c r="B3" s="118">
        <f>'Datos de entrada'!$C$25</f>
        <v>70943.593333333338</v>
      </c>
      <c r="C3" s="118">
        <f>'Datos de entrada'!$C$25</f>
        <v>70943.593333333338</v>
      </c>
      <c r="D3" s="118">
        <f>'Datos de entrada'!$C$25</f>
        <v>70943.593333333338</v>
      </c>
      <c r="E3" s="118">
        <f>'Datos de entrada'!$C$25</f>
        <v>70943.593333333338</v>
      </c>
      <c r="F3" s="118">
        <f>'Datos de entrada'!$C$25</f>
        <v>70943.593333333338</v>
      </c>
      <c r="G3" s="118">
        <f>'Datos de entrada'!$C$25</f>
        <v>70943.593333333338</v>
      </c>
      <c r="H3" s="118">
        <f>'Datos de entrada'!$C$25</f>
        <v>70943.593333333338</v>
      </c>
      <c r="I3" s="118">
        <f>'Datos de entrada'!$C$25</f>
        <v>70943.593333333338</v>
      </c>
      <c r="J3" s="118">
        <f>'Datos de entrada'!$C$25</f>
        <v>70943.593333333338</v>
      </c>
      <c r="K3" s="118">
        <f>'Datos de entrada'!$C$25</f>
        <v>70943.593333333338</v>
      </c>
      <c r="L3" s="118">
        <f>'Datos de entrada'!$C$25</f>
        <v>70943.593333333338</v>
      </c>
      <c r="M3" s="118">
        <f>'Datos de entrada'!$C$25</f>
        <v>70943.593333333338</v>
      </c>
      <c r="N3" s="119">
        <f>SUM(B3:M3)</f>
        <v>851323.12000000023</v>
      </c>
    </row>
    <row r="4" spans="1:14" s="114" customFormat="1" ht="17.100000000000001" customHeight="1" x14ac:dyDescent="0.25">
      <c r="A4" s="120" t="s">
        <v>129</v>
      </c>
      <c r="B4" s="121">
        <f>SUM(B3:B3)</f>
        <v>70943.593333333338</v>
      </c>
      <c r="C4" s="121">
        <f t="shared" ref="C4:N4" si="0">SUM(C3:C3)</f>
        <v>70943.593333333338</v>
      </c>
      <c r="D4" s="121">
        <f t="shared" si="0"/>
        <v>70943.593333333338</v>
      </c>
      <c r="E4" s="121">
        <f t="shared" si="0"/>
        <v>70943.593333333338</v>
      </c>
      <c r="F4" s="121">
        <f t="shared" si="0"/>
        <v>70943.593333333338</v>
      </c>
      <c r="G4" s="121">
        <f t="shared" si="0"/>
        <v>70943.593333333338</v>
      </c>
      <c r="H4" s="121">
        <f t="shared" si="0"/>
        <v>70943.593333333338</v>
      </c>
      <c r="I4" s="121">
        <f t="shared" si="0"/>
        <v>70943.593333333338</v>
      </c>
      <c r="J4" s="121">
        <f t="shared" si="0"/>
        <v>70943.593333333338</v>
      </c>
      <c r="K4" s="121">
        <f t="shared" si="0"/>
        <v>70943.593333333338</v>
      </c>
      <c r="L4" s="121">
        <f t="shared" si="0"/>
        <v>70943.593333333338</v>
      </c>
      <c r="M4" s="121">
        <f t="shared" si="0"/>
        <v>70943.593333333338</v>
      </c>
      <c r="N4" s="122">
        <f t="shared" si="0"/>
        <v>851323.12000000023</v>
      </c>
    </row>
    <row r="5" spans="1:14" ht="17.100000000000001" customHeight="1" x14ac:dyDescent="0.25">
      <c r="A5" s="120" t="s">
        <v>130</v>
      </c>
      <c r="B5" s="123"/>
      <c r="C5" s="123"/>
      <c r="D5" s="123"/>
      <c r="E5" s="123"/>
      <c r="F5" s="123"/>
      <c r="G5" s="123"/>
      <c r="H5" s="123"/>
      <c r="I5" s="123"/>
      <c r="J5" s="123"/>
      <c r="K5" s="123"/>
      <c r="L5" s="123"/>
      <c r="M5" s="123"/>
      <c r="N5" s="119">
        <f t="shared" ref="N5:N18" si="1">SUM(B5:M5)</f>
        <v>0</v>
      </c>
    </row>
    <row r="6" spans="1:14" ht="17.100000000000001" customHeight="1" x14ac:dyDescent="0.25">
      <c r="A6" s="107" t="s">
        <v>56</v>
      </c>
      <c r="B6" s="123">
        <f>'Nómina (primer año)'!P53</f>
        <v>35605.81652694611</v>
      </c>
      <c r="C6" s="123">
        <f>B6</f>
        <v>35605.81652694611</v>
      </c>
      <c r="D6" s="123">
        <f t="shared" ref="D6:M6" si="2">C6</f>
        <v>35605.81652694611</v>
      </c>
      <c r="E6" s="123">
        <f>D6</f>
        <v>35605.81652694611</v>
      </c>
      <c r="F6" s="123">
        <f t="shared" si="2"/>
        <v>35605.81652694611</v>
      </c>
      <c r="G6" s="123">
        <f t="shared" si="2"/>
        <v>35605.81652694611</v>
      </c>
      <c r="H6" s="123">
        <f t="shared" si="2"/>
        <v>35605.81652694611</v>
      </c>
      <c r="I6" s="123">
        <f t="shared" si="2"/>
        <v>35605.81652694611</v>
      </c>
      <c r="J6" s="123">
        <f t="shared" si="2"/>
        <v>35605.81652694611</v>
      </c>
      <c r="K6" s="123">
        <f t="shared" si="2"/>
        <v>35605.81652694611</v>
      </c>
      <c r="L6" s="123">
        <f t="shared" si="2"/>
        <v>35605.81652694611</v>
      </c>
      <c r="M6" s="123">
        <f t="shared" si="2"/>
        <v>35605.81652694611</v>
      </c>
      <c r="N6" s="119">
        <f t="shared" si="1"/>
        <v>427269.79832335323</v>
      </c>
    </row>
    <row r="7" spans="1:14" ht="17.100000000000001" customHeight="1" x14ac:dyDescent="0.25">
      <c r="A7" s="107" t="s">
        <v>131</v>
      </c>
      <c r="B7" s="123">
        <f>'Datos de entrada'!E34</f>
        <v>8054.6030702870357</v>
      </c>
      <c r="C7" s="123">
        <f>B7</f>
        <v>8054.6030702870357</v>
      </c>
      <c r="D7" s="123">
        <f t="shared" ref="D7:M7" si="3">C7</f>
        <v>8054.6030702870357</v>
      </c>
      <c r="E7" s="123">
        <f t="shared" si="3"/>
        <v>8054.6030702870357</v>
      </c>
      <c r="F7" s="123">
        <f t="shared" si="3"/>
        <v>8054.6030702870357</v>
      </c>
      <c r="G7" s="123">
        <f t="shared" si="3"/>
        <v>8054.6030702870357</v>
      </c>
      <c r="H7" s="123">
        <f t="shared" si="3"/>
        <v>8054.6030702870357</v>
      </c>
      <c r="I7" s="123">
        <f t="shared" si="3"/>
        <v>8054.6030702870357</v>
      </c>
      <c r="J7" s="123">
        <f t="shared" si="3"/>
        <v>8054.6030702870357</v>
      </c>
      <c r="K7" s="123">
        <f t="shared" si="3"/>
        <v>8054.6030702870357</v>
      </c>
      <c r="L7" s="123">
        <f t="shared" si="3"/>
        <v>8054.6030702870357</v>
      </c>
      <c r="M7" s="123">
        <f t="shared" si="3"/>
        <v>8054.6030702870357</v>
      </c>
      <c r="N7" s="119">
        <f t="shared" si="1"/>
        <v>96655.236843444422</v>
      </c>
    </row>
    <row r="8" spans="1:14" ht="17.100000000000001" customHeight="1" x14ac:dyDescent="0.25">
      <c r="A8" s="125" t="s">
        <v>57</v>
      </c>
      <c r="B8" s="123">
        <f>'Datos de entrada'!D49</f>
        <v>31922.412740582226</v>
      </c>
      <c r="C8" s="123">
        <f>B8</f>
        <v>31922.412740582226</v>
      </c>
      <c r="D8" s="123">
        <f t="shared" ref="D8:M8" si="4">C8</f>
        <v>31922.412740582226</v>
      </c>
      <c r="E8" s="123">
        <f t="shared" si="4"/>
        <v>31922.412740582226</v>
      </c>
      <c r="F8" s="123">
        <f t="shared" si="4"/>
        <v>31922.412740582226</v>
      </c>
      <c r="G8" s="123">
        <f t="shared" si="4"/>
        <v>31922.412740582226</v>
      </c>
      <c r="H8" s="123">
        <f t="shared" si="4"/>
        <v>31922.412740582226</v>
      </c>
      <c r="I8" s="123">
        <f t="shared" si="4"/>
        <v>31922.412740582226</v>
      </c>
      <c r="J8" s="123">
        <f t="shared" si="4"/>
        <v>31922.412740582226</v>
      </c>
      <c r="K8" s="123">
        <f t="shared" si="4"/>
        <v>31922.412740582226</v>
      </c>
      <c r="L8" s="123">
        <f t="shared" si="4"/>
        <v>31922.412740582226</v>
      </c>
      <c r="M8" s="123">
        <f t="shared" si="4"/>
        <v>31922.412740582226</v>
      </c>
      <c r="N8" s="119">
        <f t="shared" si="1"/>
        <v>383068.95288698678</v>
      </c>
    </row>
    <row r="9" spans="1:14" ht="17.100000000000001" customHeight="1" x14ac:dyDescent="0.25">
      <c r="A9" s="120" t="s">
        <v>132</v>
      </c>
      <c r="B9" s="123">
        <f>SUM(B6:B8)</f>
        <v>75582.832337815373</v>
      </c>
      <c r="C9" s="123">
        <f t="shared" ref="C9:M9" si="5">SUM(C6:C8)</f>
        <v>75582.832337815373</v>
      </c>
      <c r="D9" s="123">
        <f t="shared" si="5"/>
        <v>75582.832337815373</v>
      </c>
      <c r="E9" s="123">
        <f t="shared" si="5"/>
        <v>75582.832337815373</v>
      </c>
      <c r="F9" s="123">
        <f t="shared" si="5"/>
        <v>75582.832337815373</v>
      </c>
      <c r="G9" s="123">
        <f t="shared" si="5"/>
        <v>75582.832337815373</v>
      </c>
      <c r="H9" s="123">
        <f t="shared" si="5"/>
        <v>75582.832337815373</v>
      </c>
      <c r="I9" s="123">
        <f t="shared" si="5"/>
        <v>75582.832337815373</v>
      </c>
      <c r="J9" s="123">
        <f t="shared" si="5"/>
        <v>75582.832337815373</v>
      </c>
      <c r="K9" s="123">
        <f t="shared" si="5"/>
        <v>75582.832337815373</v>
      </c>
      <c r="L9" s="123">
        <f t="shared" si="5"/>
        <v>75582.832337815373</v>
      </c>
      <c r="M9" s="123">
        <f t="shared" si="5"/>
        <v>75582.832337815373</v>
      </c>
      <c r="N9" s="122">
        <f t="shared" si="1"/>
        <v>906993.98805378424</v>
      </c>
    </row>
    <row r="10" spans="1:14" ht="17.100000000000001" customHeight="1" x14ac:dyDescent="0.25">
      <c r="A10" s="107" t="s">
        <v>133</v>
      </c>
      <c r="B10" s="123">
        <f>'Flujo de caja primer año'!C7</f>
        <v>3068.2754169321702</v>
      </c>
      <c r="C10" s="123">
        <f>'Flujo de caja primer año'!D7</f>
        <v>3068.2754169321702</v>
      </c>
      <c r="D10" s="123">
        <f>'Flujo de caja primer año'!E7</f>
        <v>3068.2754169321702</v>
      </c>
      <c r="E10" s="123">
        <f>'Flujo de caja primer año'!F7</f>
        <v>3068.2754169321702</v>
      </c>
      <c r="F10" s="123">
        <f>'Flujo de caja primer año'!G7</f>
        <v>3068.2754169321702</v>
      </c>
      <c r="G10" s="123">
        <f>'Flujo de caja primer año'!H7</f>
        <v>3068.2754169321702</v>
      </c>
      <c r="H10" s="123">
        <f>'Flujo de caja primer año'!I7</f>
        <v>3068.2754169321702</v>
      </c>
      <c r="I10" s="123">
        <f>'Flujo de caja primer año'!J7</f>
        <v>3068.2754169321702</v>
      </c>
      <c r="J10" s="123">
        <f>'Flujo de caja primer año'!K7</f>
        <v>3068.2754169321702</v>
      </c>
      <c r="K10" s="123">
        <f>'Flujo de caja primer año'!L7</f>
        <v>3068.2754169321702</v>
      </c>
      <c r="L10" s="123">
        <f>'Flujo de caja primer año'!M7</f>
        <v>3068.2754169321702</v>
      </c>
      <c r="M10" s="123">
        <f>'Flujo de caja primer año'!N7</f>
        <v>3068.2754169321702</v>
      </c>
      <c r="N10" s="119">
        <f>'Datos de entrada'!C138</f>
        <v>36819.30500318604</v>
      </c>
    </row>
    <row r="11" spans="1:14" ht="18" customHeight="1" x14ac:dyDescent="0.25">
      <c r="A11" s="107" t="s">
        <v>134</v>
      </c>
      <c r="B11" s="123"/>
      <c r="C11" s="123"/>
      <c r="D11" s="123"/>
      <c r="E11" s="123"/>
      <c r="F11" s="123"/>
      <c r="G11" s="123"/>
      <c r="H11" s="123"/>
      <c r="I11" s="123"/>
      <c r="J11" s="123"/>
      <c r="K11" s="123"/>
      <c r="L11" s="123"/>
      <c r="M11" s="123"/>
      <c r="N11" s="119">
        <f t="shared" si="1"/>
        <v>0</v>
      </c>
    </row>
    <row r="12" spans="1:14" ht="17.100000000000001" customHeight="1" x14ac:dyDescent="0.25">
      <c r="A12" s="120" t="s">
        <v>135</v>
      </c>
      <c r="B12" s="123">
        <f>B4-B9</f>
        <v>-4639.2390044820349</v>
      </c>
      <c r="C12" s="123">
        <f t="shared" ref="C12:L12" si="6">C4-C9</f>
        <v>-4639.2390044820349</v>
      </c>
      <c r="D12" s="123">
        <f t="shared" si="6"/>
        <v>-4639.2390044820349</v>
      </c>
      <c r="E12" s="123">
        <f t="shared" si="6"/>
        <v>-4639.2390044820349</v>
      </c>
      <c r="F12" s="123">
        <f t="shared" si="6"/>
        <v>-4639.2390044820349</v>
      </c>
      <c r="G12" s="123">
        <f t="shared" si="6"/>
        <v>-4639.2390044820349</v>
      </c>
      <c r="H12" s="123">
        <f t="shared" si="6"/>
        <v>-4639.2390044820349</v>
      </c>
      <c r="I12" s="123">
        <f t="shared" si="6"/>
        <v>-4639.2390044820349</v>
      </c>
      <c r="J12" s="123">
        <f t="shared" si="6"/>
        <v>-4639.2390044820349</v>
      </c>
      <c r="K12" s="123">
        <f t="shared" si="6"/>
        <v>-4639.2390044820349</v>
      </c>
      <c r="L12" s="123">
        <f t="shared" si="6"/>
        <v>-4639.2390044820349</v>
      </c>
      <c r="M12" s="123">
        <f>M4-M9</f>
        <v>-4639.2390044820349</v>
      </c>
      <c r="N12" s="122">
        <f>SUM(B12:M12)</f>
        <v>-55670.868053784419</v>
      </c>
    </row>
    <row r="13" spans="1:14" ht="17.100000000000001" customHeight="1" x14ac:dyDescent="0.25">
      <c r="A13" s="107" t="s">
        <v>136</v>
      </c>
      <c r="B13" s="123"/>
      <c r="C13" s="123"/>
      <c r="D13" s="123"/>
      <c r="E13" s="123"/>
      <c r="F13" s="123"/>
      <c r="G13" s="123"/>
      <c r="H13" s="123"/>
      <c r="I13" s="123"/>
      <c r="J13" s="123"/>
      <c r="K13" s="123"/>
      <c r="L13" s="123"/>
      <c r="M13" s="123"/>
      <c r="N13" s="119">
        <f t="shared" si="1"/>
        <v>0</v>
      </c>
    </row>
    <row r="14" spans="1:14" ht="17.100000000000001" customHeight="1" x14ac:dyDescent="0.25">
      <c r="A14" s="107" t="s">
        <v>137</v>
      </c>
      <c r="B14" s="123"/>
      <c r="C14" s="123"/>
      <c r="D14" s="123"/>
      <c r="E14" s="123"/>
      <c r="F14" s="123"/>
      <c r="G14" s="123"/>
      <c r="H14" s="123"/>
      <c r="I14" s="123"/>
      <c r="J14" s="123"/>
      <c r="K14" s="123"/>
      <c r="L14" s="123"/>
      <c r="M14" s="123"/>
      <c r="N14" s="119">
        <f t="shared" si="1"/>
        <v>0</v>
      </c>
    </row>
    <row r="15" spans="1:14" ht="17.100000000000001" customHeight="1" x14ac:dyDescent="0.25">
      <c r="A15" s="120" t="s">
        <v>138</v>
      </c>
      <c r="B15" s="123">
        <f>B12+B13-B14</f>
        <v>-4639.2390044820349</v>
      </c>
      <c r="C15" s="123">
        <f t="shared" ref="C15:M15" si="7">C12+C13-C14</f>
        <v>-4639.2390044820349</v>
      </c>
      <c r="D15" s="123">
        <f t="shared" si="7"/>
        <v>-4639.2390044820349</v>
      </c>
      <c r="E15" s="123">
        <f t="shared" si="7"/>
        <v>-4639.2390044820349</v>
      </c>
      <c r="F15" s="123">
        <f t="shared" si="7"/>
        <v>-4639.2390044820349</v>
      </c>
      <c r="G15" s="123">
        <f t="shared" si="7"/>
        <v>-4639.2390044820349</v>
      </c>
      <c r="H15" s="123">
        <f t="shared" si="7"/>
        <v>-4639.2390044820349</v>
      </c>
      <c r="I15" s="123">
        <f t="shared" si="7"/>
        <v>-4639.2390044820349</v>
      </c>
      <c r="J15" s="123">
        <f t="shared" si="7"/>
        <v>-4639.2390044820349</v>
      </c>
      <c r="K15" s="123">
        <f t="shared" si="7"/>
        <v>-4639.2390044820349</v>
      </c>
      <c r="L15" s="123">
        <f t="shared" si="7"/>
        <v>-4639.2390044820349</v>
      </c>
      <c r="M15" s="123">
        <f t="shared" si="7"/>
        <v>-4639.2390044820349</v>
      </c>
      <c r="N15" s="122">
        <f t="shared" si="1"/>
        <v>-55670.868053784419</v>
      </c>
    </row>
    <row r="16" spans="1:14" ht="17.100000000000001" customHeight="1" x14ac:dyDescent="0.25">
      <c r="A16" s="107" t="s">
        <v>139</v>
      </c>
      <c r="B16" s="123">
        <f>'Flujo de caja primer año'!C15</f>
        <v>0</v>
      </c>
      <c r="C16" s="123">
        <f>'Flujo de caja primer año'!D15</f>
        <v>0</v>
      </c>
      <c r="D16" s="123">
        <f>'Flujo de caja primer año'!E15</f>
        <v>0</v>
      </c>
      <c r="E16" s="123">
        <f>'Flujo de caja primer año'!F15</f>
        <v>0</v>
      </c>
      <c r="F16" s="123">
        <f>'Flujo de caja primer año'!G15</f>
        <v>0</v>
      </c>
      <c r="G16" s="123">
        <f>'Flujo de caja primer año'!H15</f>
        <v>0</v>
      </c>
      <c r="H16" s="123">
        <f>'Flujo de caja primer año'!I15</f>
        <v>0</v>
      </c>
      <c r="I16" s="123">
        <f>'Flujo de caja primer año'!J15</f>
        <v>0</v>
      </c>
      <c r="J16" s="123">
        <f>'Flujo de caja primer año'!K15</f>
        <v>0</v>
      </c>
      <c r="K16" s="123">
        <f>'Flujo de caja primer año'!L15</f>
        <v>0</v>
      </c>
      <c r="L16" s="123">
        <f>'Flujo de caja primer año'!M15</f>
        <v>0</v>
      </c>
      <c r="M16" s="123">
        <f>'Flujo de caja primer año'!N15</f>
        <v>0</v>
      </c>
      <c r="N16" s="119">
        <f>SUM(B16:M16)</f>
        <v>0</v>
      </c>
    </row>
    <row r="17" spans="1:14" ht="17.100000000000001" customHeight="1" x14ac:dyDescent="0.25">
      <c r="A17" s="107" t="s">
        <v>140</v>
      </c>
      <c r="B17" s="123"/>
      <c r="C17" s="123"/>
      <c r="D17" s="123"/>
      <c r="E17" s="123"/>
      <c r="F17" s="123"/>
      <c r="G17" s="123"/>
      <c r="H17" s="123"/>
      <c r="I17" s="123"/>
      <c r="J17" s="123"/>
      <c r="K17" s="123"/>
      <c r="L17" s="123"/>
      <c r="M17" s="123"/>
      <c r="N17" s="118">
        <f t="shared" si="1"/>
        <v>0</v>
      </c>
    </row>
    <row r="18" spans="1:14" s="114" customFormat="1" ht="17.100000000000001" customHeight="1" x14ac:dyDescent="0.25">
      <c r="A18" s="120" t="s">
        <v>141</v>
      </c>
      <c r="B18" s="121">
        <f>B15-B17-B16</f>
        <v>-4639.2390044820349</v>
      </c>
      <c r="C18" s="121">
        <f t="shared" ref="C18:M18" si="8">C15-C17-C16</f>
        <v>-4639.2390044820349</v>
      </c>
      <c r="D18" s="121">
        <f t="shared" si="8"/>
        <v>-4639.2390044820349</v>
      </c>
      <c r="E18" s="121">
        <f t="shared" si="8"/>
        <v>-4639.2390044820349</v>
      </c>
      <c r="F18" s="121">
        <f t="shared" si="8"/>
        <v>-4639.2390044820349</v>
      </c>
      <c r="G18" s="121">
        <f t="shared" si="8"/>
        <v>-4639.2390044820349</v>
      </c>
      <c r="H18" s="121">
        <f t="shared" si="8"/>
        <v>-4639.2390044820349</v>
      </c>
      <c r="I18" s="121">
        <f t="shared" si="8"/>
        <v>-4639.2390044820349</v>
      </c>
      <c r="J18" s="121">
        <f t="shared" si="8"/>
        <v>-4639.2390044820349</v>
      </c>
      <c r="K18" s="121">
        <f t="shared" si="8"/>
        <v>-4639.2390044820349</v>
      </c>
      <c r="L18" s="121">
        <f t="shared" si="8"/>
        <v>-4639.2390044820349</v>
      </c>
      <c r="M18" s="121">
        <f t="shared" si="8"/>
        <v>-4639.2390044820349</v>
      </c>
      <c r="N18" s="382">
        <f t="shared" si="1"/>
        <v>-55670.868053784419</v>
      </c>
    </row>
  </sheetData>
  <mergeCells count="1">
    <mergeCell ref="B1:N1"/>
  </mergeCells>
  <pageMargins left="0.75" right="0.75" top="1" bottom="1" header="0.3" footer="0.3"/>
  <pageSetup orientation="landscape" horizontalDpi="4294967293" verticalDpi="0"/>
  <ignoredErrors>
    <ignoredError sqref="N10 N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21"/>
  <sheetViews>
    <sheetView topLeftCell="A9" zoomScale="90" zoomScaleNormal="90" workbookViewId="0">
      <selection activeCell="H24" sqref="H24"/>
    </sheetView>
  </sheetViews>
  <sheetFormatPr baseColWidth="10" defaultColWidth="11.42578125" defaultRowHeight="17.100000000000001" customHeight="1" x14ac:dyDescent="0.25"/>
  <cols>
    <col min="1" max="1" width="2" style="111" customWidth="1"/>
    <col min="2" max="2" width="29.42578125" style="111" customWidth="1"/>
    <col min="3" max="12" width="15.140625" style="111" customWidth="1"/>
    <col min="13" max="13" width="3.140625" style="111" customWidth="1"/>
    <col min="14" max="14" width="13" style="111" bestFit="1" customWidth="1"/>
    <col min="15" max="16384" width="11.42578125" style="111"/>
  </cols>
  <sheetData>
    <row r="1" spans="2:12" ht="12" customHeight="1" x14ac:dyDescent="0.25"/>
    <row r="2" spans="2:12" s="110" customFormat="1" ht="24.95" customHeight="1" x14ac:dyDescent="0.25">
      <c r="B2" s="126" t="s">
        <v>113</v>
      </c>
      <c r="C2" s="128">
        <v>2026</v>
      </c>
      <c r="D2" s="128">
        <v>2027</v>
      </c>
      <c r="E2" s="128">
        <v>2028</v>
      </c>
      <c r="F2" s="128">
        <v>2029</v>
      </c>
      <c r="G2" s="128">
        <v>2030</v>
      </c>
      <c r="H2" s="128">
        <v>2031</v>
      </c>
      <c r="I2" s="128">
        <v>2032</v>
      </c>
      <c r="J2" s="128">
        <v>2033</v>
      </c>
      <c r="K2" s="128">
        <v>2034</v>
      </c>
      <c r="L2" s="128">
        <v>2035</v>
      </c>
    </row>
    <row r="3" spans="2:12" s="127" customFormat="1" ht="17.100000000000001" customHeight="1" x14ac:dyDescent="0.25">
      <c r="B3" s="108" t="s">
        <v>115</v>
      </c>
      <c r="C3" s="126" t="s">
        <v>65</v>
      </c>
      <c r="D3" s="126" t="s">
        <v>66</v>
      </c>
      <c r="E3" s="126" t="s">
        <v>67</v>
      </c>
      <c r="F3" s="126" t="s">
        <v>68</v>
      </c>
      <c r="G3" s="126" t="s">
        <v>69</v>
      </c>
      <c r="H3" s="126" t="s">
        <v>504</v>
      </c>
      <c r="I3" s="126" t="s">
        <v>505</v>
      </c>
      <c r="J3" s="126" t="s">
        <v>506</v>
      </c>
      <c r="K3" s="126" t="s">
        <v>507</v>
      </c>
      <c r="L3" s="126" t="s">
        <v>508</v>
      </c>
    </row>
    <row r="4" spans="2:12" s="127" customFormat="1" ht="17.100000000000001" customHeight="1" x14ac:dyDescent="0.25">
      <c r="B4" s="54" t="s">
        <v>644</v>
      </c>
      <c r="C4" s="408" cm="1">
        <f t="array" ref="C4:L4">ROUNDDOWN('Datos de entrada'!D7:M7,0)</f>
        <v>156</v>
      </c>
      <c r="D4" s="408">
        <v>185</v>
      </c>
      <c r="E4" s="408">
        <v>218</v>
      </c>
      <c r="F4" s="408">
        <v>238</v>
      </c>
      <c r="G4" s="408">
        <v>259</v>
      </c>
      <c r="H4" s="408">
        <v>282</v>
      </c>
      <c r="I4" s="408">
        <v>308</v>
      </c>
      <c r="J4" s="408">
        <v>335</v>
      </c>
      <c r="K4" s="408">
        <v>366</v>
      </c>
      <c r="L4" s="408">
        <v>399</v>
      </c>
    </row>
    <row r="5" spans="2:12" s="127" customFormat="1" ht="17.100000000000001" customHeight="1" x14ac:dyDescent="0.25">
      <c r="B5" s="54" t="s">
        <v>645</v>
      </c>
      <c r="C5" s="448">
        <f>'Datos de entrada'!I19</f>
        <v>5600.81</v>
      </c>
      <c r="D5" s="448">
        <f>C5*(1+'Datos de entrada'!$F$26)</f>
        <v>5740.83025</v>
      </c>
      <c r="E5" s="448">
        <f>D5*(1+'Datos de entrada'!$F$26)</f>
        <v>5884.351006249999</v>
      </c>
      <c r="F5" s="448">
        <f>E5*(1+'Datos de entrada'!$F$26)</f>
        <v>6031.4597814062481</v>
      </c>
      <c r="G5" s="448">
        <f>F5*(1+'Datos de entrada'!$F$26)</f>
        <v>6182.2462759414038</v>
      </c>
      <c r="H5" s="448">
        <f>G5*(1+'Datos de entrada'!$F$26)</f>
        <v>6336.8024328399388</v>
      </c>
      <c r="I5" s="448">
        <f>H5*(1+'Datos de entrada'!$F$26)</f>
        <v>6495.2224936609364</v>
      </c>
      <c r="J5" s="448">
        <f>I5*(1+'Datos de entrada'!$F$26)</f>
        <v>6657.6030560024592</v>
      </c>
      <c r="K5" s="448">
        <f>J5*(1+'Datos de entrada'!$F$26)</f>
        <v>6824.0431324025203</v>
      </c>
      <c r="L5" s="448">
        <f>K5*(1+'Datos de entrada'!$F$26)</f>
        <v>6994.6442107125831</v>
      </c>
    </row>
    <row r="6" spans="2:12" s="377" customFormat="1" ht="17.100000000000001" customHeight="1" x14ac:dyDescent="0.25">
      <c r="B6" s="54" t="s">
        <v>142</v>
      </c>
      <c r="C6" s="448">
        <f t="shared" ref="C6:L6" si="0">(C4*(1-merma))*C5</f>
        <v>847514.56920000003</v>
      </c>
      <c r="D6" s="448">
        <f t="shared" si="0"/>
        <v>1030191.9883625</v>
      </c>
      <c r="E6" s="448">
        <f t="shared" si="0"/>
        <v>1244304.8637816249</v>
      </c>
      <c r="F6" s="448">
        <f t="shared" si="0"/>
        <v>1392422.8051354464</v>
      </c>
      <c r="G6" s="448">
        <f t="shared" si="0"/>
        <v>1553165.7319047588</v>
      </c>
      <c r="H6" s="448">
        <f t="shared" si="0"/>
        <v>1733368.9374790371</v>
      </c>
      <c r="I6" s="448">
        <f t="shared" si="0"/>
        <v>1940512.6722061413</v>
      </c>
      <c r="J6" s="448">
        <f t="shared" si="0"/>
        <v>2163388.1130479989</v>
      </c>
      <c r="K6" s="448">
        <f t="shared" si="0"/>
        <v>2422671.7928655427</v>
      </c>
      <c r="L6" s="448">
        <f t="shared" si="0"/>
        <v>2707137.148872091</v>
      </c>
    </row>
    <row r="7" spans="2:12" s="110" customFormat="1" ht="17.100000000000001" customHeight="1" x14ac:dyDescent="0.25">
      <c r="B7" s="109" t="s">
        <v>129</v>
      </c>
      <c r="C7" s="449">
        <f>'ER AÑO 1'!N4</f>
        <v>851323.12000000023</v>
      </c>
      <c r="D7" s="449">
        <f>SUM(D6:D6)</f>
        <v>1030191.9883625</v>
      </c>
      <c r="E7" s="449">
        <f>SUM(E6:E6)</f>
        <v>1244304.8637816249</v>
      </c>
      <c r="F7" s="449">
        <f>SUM(F6:F6)</f>
        <v>1392422.8051354464</v>
      </c>
      <c r="G7" s="449">
        <f>SUM(G6:G6)</f>
        <v>1553165.7319047588</v>
      </c>
      <c r="H7" s="449">
        <f t="shared" ref="H7:I7" si="1">SUM(H6:H6)</f>
        <v>1733368.9374790371</v>
      </c>
      <c r="I7" s="449">
        <f t="shared" si="1"/>
        <v>1940512.6722061413</v>
      </c>
      <c r="J7" s="449">
        <f t="shared" ref="J7:L7" si="2">SUM(J6:J6)</f>
        <v>2163388.1130479989</v>
      </c>
      <c r="K7" s="449">
        <f t="shared" si="2"/>
        <v>2422671.7928655427</v>
      </c>
      <c r="L7" s="449">
        <f t="shared" si="2"/>
        <v>2707137.148872091</v>
      </c>
    </row>
    <row r="8" spans="2:12" s="110" customFormat="1" ht="17.100000000000001" customHeight="1" x14ac:dyDescent="0.25">
      <c r="B8" s="109" t="s">
        <v>130</v>
      </c>
      <c r="C8" s="449"/>
      <c r="D8" s="449"/>
      <c r="E8" s="449"/>
      <c r="F8" s="449"/>
      <c r="G8" s="449"/>
      <c r="H8" s="449"/>
      <c r="I8" s="449"/>
      <c r="J8" s="449"/>
      <c r="K8" s="449"/>
      <c r="L8" s="449"/>
    </row>
    <row r="9" spans="2:12" ht="17.100000000000001" customHeight="1" x14ac:dyDescent="0.25">
      <c r="B9" s="54" t="s">
        <v>56</v>
      </c>
      <c r="C9" s="448">
        <f>'ER AÑO 1'!N6</f>
        <v>427269.79832335323</v>
      </c>
      <c r="D9" s="448">
        <f>C9*(1+'Datos de entrada'!E5)</f>
        <v>465724.08017245505</v>
      </c>
      <c r="E9" s="448">
        <f>D9*(1+'Datos de entrada'!F5)</f>
        <v>507639.24738797604</v>
      </c>
      <c r="F9" s="448">
        <f>E9*(1+'Datos de entrada'!G5)</f>
        <v>553326.77965289389</v>
      </c>
      <c r="G9" s="448">
        <f>F9*(1+'Datos de entrada'!H5)</f>
        <v>603126.18982165435</v>
      </c>
      <c r="H9" s="448">
        <f>G9*(1+'Datos de entrada'!I5)</f>
        <v>657407.54690560326</v>
      </c>
      <c r="I9" s="448">
        <f>H9*(1+'Datos de entrada'!J5)</f>
        <v>716574.22612710763</v>
      </c>
      <c r="J9" s="448">
        <f>I9*(1+'Datos de entrada'!K5)</f>
        <v>781065.90647854737</v>
      </c>
      <c r="K9" s="448">
        <f>J9*(1+'Datos de entrada'!L5)</f>
        <v>851361.83806161676</v>
      </c>
      <c r="L9" s="448">
        <f>K9*(1+'Datos de entrada'!M5)</f>
        <v>927984.40348716232</v>
      </c>
    </row>
    <row r="10" spans="2:12" ht="17.100000000000001" customHeight="1" x14ac:dyDescent="0.25">
      <c r="B10" s="54" t="s">
        <v>131</v>
      </c>
      <c r="C10" s="448">
        <f>'ER AÑO 1'!N7</f>
        <v>96655.236843444422</v>
      </c>
      <c r="D10" s="448">
        <f>C10*(1+('Datos de entrada'!D5))</f>
        <v>105354.20815935443</v>
      </c>
      <c r="E10" s="448">
        <f>D10*(1+('Datos de entrada'!F5+'Datos de entrada'!F8))</f>
        <v>117996.71313847697</v>
      </c>
      <c r="F10" s="448">
        <f>E10*(1+('Datos de entrada'!G5+'Datos de entrada'!G8))</f>
        <v>132156.31871509421</v>
      </c>
      <c r="G10" s="448">
        <f>F10*(1+('Datos de entrada'!H5+'Datos de entrada'!H8))</f>
        <v>148015.07696090554</v>
      </c>
      <c r="H10" s="448">
        <f>G10*(1+('Datos de entrada'!I5+'Datos de entrada'!I8))</f>
        <v>165776.88619621421</v>
      </c>
      <c r="I10" s="448">
        <f>H10*(1+('Datos de entrada'!J5+'Datos de entrada'!J8))</f>
        <v>185670.11253975992</v>
      </c>
      <c r="J10" s="448">
        <f>I10*(1+('Datos de entrada'!K5+'Datos de entrada'!K8))</f>
        <v>207950.52604453114</v>
      </c>
      <c r="K10" s="448">
        <f>J10*(1+('Datos de entrada'!L5+'Datos de entrada'!L8))</f>
        <v>232904.5891698749</v>
      </c>
      <c r="L10" s="448">
        <f>K10*(1+('Datos de entrada'!M5+'Datos de entrada'!M8))</f>
        <v>260853.13987025991</v>
      </c>
    </row>
    <row r="11" spans="2:12" ht="17.100000000000001" customHeight="1" x14ac:dyDescent="0.25">
      <c r="B11" s="112" t="s">
        <v>57</v>
      </c>
      <c r="C11" s="448">
        <f>'ER AÑO 1'!N8</f>
        <v>383068.95288698678</v>
      </c>
      <c r="D11" s="448">
        <f>C11*(1+'Datos de entrada'!E8)</f>
        <v>394561.0214735964</v>
      </c>
      <c r="E11" s="448">
        <f>D11*(1+'Datos de entrada'!F8)</f>
        <v>406397.85211780429</v>
      </c>
      <c r="F11" s="448">
        <f>E11*(1+'Datos de entrada'!G8)</f>
        <v>418589.78768133844</v>
      </c>
      <c r="G11" s="448">
        <f>F11*(1+'Datos de entrada'!H8)</f>
        <v>431147.4813117786</v>
      </c>
      <c r="H11" s="448">
        <f>G11*(1+'Datos de entrada'!I8)</f>
        <v>444081.90575113194</v>
      </c>
      <c r="I11" s="448">
        <f>H11*(1+'Datos de entrada'!J8)</f>
        <v>457404.3629236659</v>
      </c>
      <c r="J11" s="448">
        <f>I11*(1+'Datos de entrada'!K8)</f>
        <v>471126.49381137587</v>
      </c>
      <c r="K11" s="448">
        <f>J11*(1+'Datos de entrada'!L8)</f>
        <v>485260.28862571716</v>
      </c>
      <c r="L11" s="448">
        <f>K11*(1+'Datos de entrada'!M8)</f>
        <v>499818.09728448867</v>
      </c>
    </row>
    <row r="12" spans="2:12" s="110" customFormat="1" ht="17.100000000000001" customHeight="1" x14ac:dyDescent="0.25">
      <c r="B12" s="109" t="s">
        <v>132</v>
      </c>
      <c r="C12" s="449">
        <f>'ER AÑO 1'!N9</f>
        <v>906993.98805378424</v>
      </c>
      <c r="D12" s="449">
        <f>SUM(D9:D11)</f>
        <v>965639.30980540579</v>
      </c>
      <c r="E12" s="449">
        <f>SUM(E9:E11)</f>
        <v>1032033.8126442572</v>
      </c>
      <c r="F12" s="449">
        <f>SUM(F9:F11)</f>
        <v>1104072.8860493265</v>
      </c>
      <c r="G12" s="449">
        <f>SUM(G9:G11)</f>
        <v>1182288.7480943385</v>
      </c>
      <c r="H12" s="449">
        <f t="shared" ref="H12" si="3">SUM(H9:H11)</f>
        <v>1267266.3388529494</v>
      </c>
      <c r="I12" s="449">
        <f>SUM(I9:I11)</f>
        <v>1359648.7015905334</v>
      </c>
      <c r="J12" s="449">
        <f t="shared" ref="J12:L12" si="4">SUM(J9:J11)</f>
        <v>1460142.9263344544</v>
      </c>
      <c r="K12" s="449">
        <f t="shared" si="4"/>
        <v>1569526.7158572087</v>
      </c>
      <c r="L12" s="449">
        <f t="shared" si="4"/>
        <v>1688655.6406419107</v>
      </c>
    </row>
    <row r="13" spans="2:12" ht="17.100000000000001" customHeight="1" x14ac:dyDescent="0.25">
      <c r="B13" s="54" t="s">
        <v>133</v>
      </c>
      <c r="C13" s="448">
        <f>'ER AÑO 1'!N10</f>
        <v>36819.30500318604</v>
      </c>
      <c r="D13" s="448">
        <f>'Datos de entrada'!D138</f>
        <v>73638.610006372081</v>
      </c>
      <c r="E13" s="448">
        <f>'Datos de entrada'!E138</f>
        <v>110457.91500955811</v>
      </c>
      <c r="F13" s="448">
        <f>'Datos de entrada'!F138</f>
        <v>147277.22001274416</v>
      </c>
      <c r="G13" s="448">
        <f>'Datos de entrada'!G138</f>
        <v>184096.52501593021</v>
      </c>
      <c r="H13" s="448">
        <f>'Datos de entrada'!H143</f>
        <v>0</v>
      </c>
      <c r="I13" s="448">
        <f>'Datos de entrada'!I143</f>
        <v>0</v>
      </c>
      <c r="J13" s="448">
        <f>'Datos de entrada'!J143</f>
        <v>0</v>
      </c>
      <c r="K13" s="448">
        <f>'Datos de entrada'!K143</f>
        <v>0</v>
      </c>
      <c r="L13" s="448">
        <f>'Datos de entrada'!L143</f>
        <v>0</v>
      </c>
    </row>
    <row r="14" spans="2:12" ht="18" customHeight="1" x14ac:dyDescent="0.25">
      <c r="B14" s="54" t="s">
        <v>134</v>
      </c>
      <c r="C14" s="448">
        <f>'ER AÑO 1'!N11</f>
        <v>0</v>
      </c>
      <c r="D14" s="448"/>
      <c r="E14" s="448"/>
      <c r="F14" s="448"/>
      <c r="G14" s="448"/>
      <c r="H14" s="448"/>
      <c r="I14" s="448"/>
      <c r="J14" s="448"/>
      <c r="K14" s="448"/>
      <c r="L14" s="448"/>
    </row>
    <row r="15" spans="2:12" s="110" customFormat="1" ht="17.100000000000001" customHeight="1" x14ac:dyDescent="0.25">
      <c r="B15" s="109" t="s">
        <v>143</v>
      </c>
      <c r="C15" s="449">
        <f>'ER AÑO 1'!N12</f>
        <v>-55670.868053784419</v>
      </c>
      <c r="D15" s="449">
        <f>D7-D12</f>
        <v>64552.678557094187</v>
      </c>
      <c r="E15" s="449">
        <f t="shared" ref="E15:F15" si="5">E7-E12</f>
        <v>212271.05113736773</v>
      </c>
      <c r="F15" s="449">
        <f t="shared" si="5"/>
        <v>288349.91908611986</v>
      </c>
      <c r="G15" s="449">
        <f>G7-G12</f>
        <v>370876.98381042038</v>
      </c>
      <c r="H15" s="449">
        <f t="shared" ref="H15" si="6">H7-H12</f>
        <v>466102.59862608765</v>
      </c>
      <c r="I15" s="449">
        <f>I7-I12</f>
        <v>580863.97061560792</v>
      </c>
      <c r="J15" s="449">
        <f t="shared" ref="J15:L15" si="7">J7-J12</f>
        <v>703245.18671354442</v>
      </c>
      <c r="K15" s="449">
        <f t="shared" si="7"/>
        <v>853145.07700833399</v>
      </c>
      <c r="L15" s="449">
        <f t="shared" si="7"/>
        <v>1018481.5082301802</v>
      </c>
    </row>
    <row r="16" spans="2:12" ht="17.100000000000001" customHeight="1" x14ac:dyDescent="0.25">
      <c r="B16" s="54" t="s">
        <v>136</v>
      </c>
      <c r="C16" s="448">
        <f>'ER AÑO 1'!N13</f>
        <v>0</v>
      </c>
      <c r="D16" s="448"/>
      <c r="E16" s="448"/>
      <c r="F16" s="448"/>
      <c r="G16" s="448"/>
      <c r="H16" s="448"/>
      <c r="I16" s="448"/>
      <c r="J16" s="448"/>
      <c r="K16" s="448"/>
      <c r="L16" s="448"/>
    </row>
    <row r="17" spans="2:12" ht="17.100000000000001" customHeight="1" x14ac:dyDescent="0.25">
      <c r="B17" s="54" t="s">
        <v>137</v>
      </c>
      <c r="C17" s="448">
        <f>'ER AÑO 1'!N14</f>
        <v>0</v>
      </c>
      <c r="D17" s="448"/>
      <c r="E17" s="448"/>
      <c r="F17" s="448"/>
      <c r="G17" s="448"/>
      <c r="H17" s="448"/>
      <c r="I17" s="448"/>
      <c r="J17" s="448"/>
      <c r="K17" s="448"/>
      <c r="L17" s="448"/>
    </row>
    <row r="18" spans="2:12" s="110" customFormat="1" ht="17.100000000000001" customHeight="1" x14ac:dyDescent="0.25">
      <c r="B18" s="109" t="s">
        <v>138</v>
      </c>
      <c r="C18" s="449">
        <f>'ER AÑO 1'!N15</f>
        <v>-55670.868053784419</v>
      </c>
      <c r="D18" s="449">
        <f>D15+D16-D17</f>
        <v>64552.678557094187</v>
      </c>
      <c r="E18" s="449">
        <f t="shared" ref="E18:G18" si="8">E15+E16-E17</f>
        <v>212271.05113736773</v>
      </c>
      <c r="F18" s="449">
        <f t="shared" si="8"/>
        <v>288349.91908611986</v>
      </c>
      <c r="G18" s="449">
        <f t="shared" si="8"/>
        <v>370876.98381042038</v>
      </c>
      <c r="H18" s="449">
        <f t="shared" ref="H18" si="9">H15+H16-H17</f>
        <v>466102.59862608765</v>
      </c>
      <c r="I18" s="449">
        <f>I15+I16-I17</f>
        <v>580863.97061560792</v>
      </c>
      <c r="J18" s="449">
        <f t="shared" ref="J18:L18" si="10">J15+J16-J17</f>
        <v>703245.18671354442</v>
      </c>
      <c r="K18" s="449">
        <f t="shared" si="10"/>
        <v>853145.07700833399</v>
      </c>
      <c r="L18" s="449">
        <f t="shared" si="10"/>
        <v>1018481.5082301802</v>
      </c>
    </row>
    <row r="19" spans="2:12" ht="17.100000000000001" customHeight="1" x14ac:dyDescent="0.25">
      <c r="B19" s="54" t="s">
        <v>139</v>
      </c>
      <c r="C19" s="448">
        <f>'ER AÑO 1'!N16</f>
        <v>0</v>
      </c>
      <c r="D19" s="448"/>
      <c r="E19" s="448">
        <v>0</v>
      </c>
      <c r="F19" s="448">
        <v>0</v>
      </c>
      <c r="G19" s="448">
        <v>0</v>
      </c>
      <c r="H19" s="448">
        <v>0</v>
      </c>
      <c r="I19" s="448">
        <v>0</v>
      </c>
      <c r="J19" s="448">
        <v>0</v>
      </c>
      <c r="K19" s="448">
        <v>0</v>
      </c>
      <c r="L19" s="448">
        <v>0</v>
      </c>
    </row>
    <row r="20" spans="2:12" ht="17.100000000000001" customHeight="1" x14ac:dyDescent="0.25">
      <c r="B20" s="54" t="s">
        <v>140</v>
      </c>
      <c r="C20" s="448"/>
      <c r="D20" s="448">
        <f>D18*'Datos de entrada'!E11</f>
        <v>22593.437494982965</v>
      </c>
      <c r="E20" s="448">
        <f>E18*'Datos de entrada'!F11</f>
        <v>74294.867898078694</v>
      </c>
      <c r="F20" s="448">
        <f>F18*'Datos de entrada'!G11</f>
        <v>100922.47168014194</v>
      </c>
      <c r="G20" s="448">
        <f>G18*'Datos de entrada'!H11</f>
        <v>129806.94433364713</v>
      </c>
      <c r="H20" s="448">
        <f>H18*'Datos de entrada'!I11</f>
        <v>163135.90951913066</v>
      </c>
      <c r="I20" s="448">
        <f>I18*'Datos de entrada'!J11</f>
        <v>203302.38971546275</v>
      </c>
      <c r="J20" s="448">
        <f>J18*'Datos de entrada'!K11</f>
        <v>246135.81534974053</v>
      </c>
      <c r="K20" s="448">
        <f>K18*'Datos de entrada'!L11</f>
        <v>298600.77695291687</v>
      </c>
      <c r="L20" s="448">
        <f>L18*'Datos de entrada'!M11</f>
        <v>356468.52788056305</v>
      </c>
    </row>
    <row r="21" spans="2:12" s="110" customFormat="1" ht="17.100000000000001" customHeight="1" x14ac:dyDescent="0.25">
      <c r="B21" s="109" t="s">
        <v>141</v>
      </c>
      <c r="C21" s="449">
        <f>'ER AÑO 1'!N18</f>
        <v>-55670.868053784419</v>
      </c>
      <c r="D21" s="449">
        <f>D18-D20-D19</f>
        <v>41959.241062111221</v>
      </c>
      <c r="E21" s="449">
        <f>E18-E20-E19</f>
        <v>137976.18323928904</v>
      </c>
      <c r="F21" s="449">
        <f t="shared" ref="F21:G21" si="11">F18-F20-F19</f>
        <v>187427.44740597793</v>
      </c>
      <c r="G21" s="449">
        <f t="shared" si="11"/>
        <v>241070.03947677324</v>
      </c>
      <c r="H21" s="449">
        <f t="shared" ref="H21" si="12">H18-H20-H19</f>
        <v>302966.689106957</v>
      </c>
      <c r="I21" s="449">
        <f>I18-I20-I19</f>
        <v>377561.58090014517</v>
      </c>
      <c r="J21" s="449">
        <f t="shared" ref="J21:L21" si="13">J18-J20-J19</f>
        <v>457109.37136380386</v>
      </c>
      <c r="K21" s="449">
        <f t="shared" si="13"/>
        <v>554544.30005541712</v>
      </c>
      <c r="L21" s="449">
        <f t="shared" si="13"/>
        <v>662012.9803496172</v>
      </c>
    </row>
  </sheetData>
  <phoneticPr fontId="8" type="noConversion"/>
  <pageMargins left="0.75" right="0.75" top="1" bottom="1" header="0.3" footer="0.3"/>
  <headerFooter alignWithMargins="0"/>
  <ignoredErrors>
    <ignoredError sqref="E12:G12"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2DBCD-591C-4895-8C40-534E36A44282}">
  <dimension ref="A1:BM26"/>
  <sheetViews>
    <sheetView topLeftCell="C4" zoomScale="80" zoomScaleNormal="80" workbookViewId="0">
      <selection activeCell="C3" sqref="C3"/>
    </sheetView>
  </sheetViews>
  <sheetFormatPr baseColWidth="10" defaultColWidth="11.42578125" defaultRowHeight="17.100000000000001" customHeight="1" x14ac:dyDescent="0.25"/>
  <cols>
    <col min="1" max="1" width="35.7109375" style="65" customWidth="1"/>
    <col min="2" max="14" width="16.42578125" style="65" customWidth="1"/>
    <col min="15" max="15" width="16.42578125" style="142" customWidth="1"/>
    <col min="16" max="58" width="13.28515625" style="65" bestFit="1" customWidth="1"/>
    <col min="59" max="16384" width="11.42578125" style="65"/>
  </cols>
  <sheetData>
    <row r="1" spans="1:65" ht="17.100000000000001" customHeight="1" x14ac:dyDescent="0.25">
      <c r="A1" s="557" t="s">
        <v>144</v>
      </c>
      <c r="B1" s="557" t="s">
        <v>145</v>
      </c>
      <c r="C1" s="558" t="s">
        <v>65</v>
      </c>
      <c r="D1" s="558"/>
      <c r="E1" s="558"/>
      <c r="F1" s="558"/>
      <c r="G1" s="558"/>
      <c r="H1" s="558"/>
      <c r="I1" s="558"/>
      <c r="J1" s="558"/>
      <c r="K1" s="558"/>
      <c r="L1" s="558"/>
      <c r="M1" s="558"/>
      <c r="N1" s="558"/>
      <c r="O1" s="559" t="s">
        <v>65</v>
      </c>
      <c r="P1" s="130"/>
      <c r="Q1" s="130"/>
      <c r="R1" s="130"/>
      <c r="S1" s="130"/>
      <c r="T1" s="130"/>
      <c r="U1" s="130"/>
      <c r="V1" s="130"/>
      <c r="W1" s="556"/>
      <c r="X1" s="556"/>
      <c r="Y1" s="556"/>
      <c r="Z1" s="556"/>
      <c r="AA1" s="556"/>
      <c r="AB1" s="556"/>
      <c r="AC1" s="556"/>
      <c r="AD1" s="556"/>
      <c r="AE1" s="556"/>
      <c r="AF1" s="556"/>
      <c r="AG1" s="556"/>
      <c r="AH1" s="556"/>
      <c r="AI1" s="556"/>
      <c r="AJ1" s="556"/>
      <c r="AK1" s="556"/>
      <c r="AL1" s="556"/>
      <c r="AM1" s="556"/>
      <c r="AN1" s="556"/>
      <c r="AO1" s="556"/>
      <c r="AP1" s="556"/>
      <c r="AQ1" s="556"/>
      <c r="AR1" s="556"/>
      <c r="AS1" s="556"/>
      <c r="AT1" s="556"/>
      <c r="AU1" s="556"/>
      <c r="AV1" s="556"/>
      <c r="AW1" s="556"/>
      <c r="AX1" s="556"/>
      <c r="AY1" s="556"/>
      <c r="AZ1" s="556"/>
      <c r="BA1" s="556"/>
      <c r="BB1" s="556"/>
      <c r="BC1" s="556"/>
      <c r="BD1" s="556"/>
      <c r="BE1" s="556"/>
      <c r="BF1" s="556"/>
    </row>
    <row r="2" spans="1:65" s="132" customFormat="1" ht="17.100000000000001" customHeight="1" x14ac:dyDescent="0.25">
      <c r="A2" s="557"/>
      <c r="B2" s="557"/>
      <c r="C2" s="129" t="s">
        <v>116</v>
      </c>
      <c r="D2" s="129" t="s">
        <v>117</v>
      </c>
      <c r="E2" s="129" t="s">
        <v>118</v>
      </c>
      <c r="F2" s="129" t="s">
        <v>119</v>
      </c>
      <c r="G2" s="129" t="s">
        <v>120</v>
      </c>
      <c r="H2" s="129" t="s">
        <v>121</v>
      </c>
      <c r="I2" s="129" t="s">
        <v>122</v>
      </c>
      <c r="J2" s="129" t="s">
        <v>123</v>
      </c>
      <c r="K2" s="129" t="s">
        <v>124</v>
      </c>
      <c r="L2" s="129" t="s">
        <v>125</v>
      </c>
      <c r="M2" s="129" t="s">
        <v>126</v>
      </c>
      <c r="N2" s="129" t="s">
        <v>127</v>
      </c>
      <c r="O2" s="559"/>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row>
    <row r="3" spans="1:65" ht="17.100000000000001" customHeight="1" x14ac:dyDescent="0.25">
      <c r="A3" s="133" t="s">
        <v>146</v>
      </c>
      <c r="B3" s="134"/>
      <c r="C3" s="135">
        <f>'ER AÑO 1'!B12</f>
        <v>-4639.2390044820349</v>
      </c>
      <c r="D3" s="135">
        <f>'ER AÑO 1'!C12</f>
        <v>-4639.2390044820349</v>
      </c>
      <c r="E3" s="135">
        <f>'ER AÑO 1'!D12</f>
        <v>-4639.2390044820349</v>
      </c>
      <c r="F3" s="135">
        <f>'ER AÑO 1'!E12</f>
        <v>-4639.2390044820349</v>
      </c>
      <c r="G3" s="135">
        <f>'ER AÑO 1'!F12</f>
        <v>-4639.2390044820349</v>
      </c>
      <c r="H3" s="135">
        <f>'ER AÑO 1'!G12</f>
        <v>-4639.2390044820349</v>
      </c>
      <c r="I3" s="135">
        <f>'ER AÑO 1'!H12</f>
        <v>-4639.2390044820349</v>
      </c>
      <c r="J3" s="135">
        <f>'ER AÑO 1'!I12</f>
        <v>-4639.2390044820349</v>
      </c>
      <c r="K3" s="135">
        <f>'ER AÑO 1'!J12</f>
        <v>-4639.2390044820349</v>
      </c>
      <c r="L3" s="135">
        <f>'ER AÑO 1'!K12</f>
        <v>-4639.2390044820349</v>
      </c>
      <c r="M3" s="135">
        <f>'ER AÑO 1'!L12</f>
        <v>-4639.2390044820349</v>
      </c>
      <c r="N3" s="135">
        <f>'ER AÑO 1'!M12</f>
        <v>-4639.2390044820349</v>
      </c>
      <c r="O3" s="136">
        <f>SUM(C3:N3)</f>
        <v>-55670.868053784419</v>
      </c>
      <c r="P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row>
    <row r="4" spans="1:65" ht="17.100000000000001" customHeight="1" x14ac:dyDescent="0.25">
      <c r="A4" s="133" t="s">
        <v>147</v>
      </c>
      <c r="B4" s="134"/>
      <c r="C4" s="135">
        <f>'Datos de entrada'!C137/12</f>
        <v>3068.2754169321702</v>
      </c>
      <c r="D4" s="135">
        <f>C4</f>
        <v>3068.2754169321702</v>
      </c>
      <c r="E4" s="135">
        <f t="shared" ref="E4:N4" si="0">D4</f>
        <v>3068.2754169321702</v>
      </c>
      <c r="F4" s="135">
        <f t="shared" si="0"/>
        <v>3068.2754169321702</v>
      </c>
      <c r="G4" s="135">
        <f t="shared" si="0"/>
        <v>3068.2754169321702</v>
      </c>
      <c r="H4" s="135">
        <f t="shared" si="0"/>
        <v>3068.2754169321702</v>
      </c>
      <c r="I4" s="135">
        <f t="shared" si="0"/>
        <v>3068.2754169321702</v>
      </c>
      <c r="J4" s="135">
        <f t="shared" si="0"/>
        <v>3068.2754169321702</v>
      </c>
      <c r="K4" s="135">
        <f t="shared" si="0"/>
        <v>3068.2754169321702</v>
      </c>
      <c r="L4" s="135">
        <f t="shared" si="0"/>
        <v>3068.2754169321702</v>
      </c>
      <c r="M4" s="135">
        <f t="shared" si="0"/>
        <v>3068.2754169321702</v>
      </c>
      <c r="N4" s="135">
        <f t="shared" si="0"/>
        <v>3068.2754169321702</v>
      </c>
      <c r="O4" s="136">
        <f t="shared" ref="O4:O17" si="1">SUM(C4:N4)</f>
        <v>36819.30500318604</v>
      </c>
      <c r="P4" s="137"/>
      <c r="Q4" s="137"/>
      <c r="R4" s="137"/>
      <c r="S4" s="137"/>
      <c r="T4" s="137"/>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row>
    <row r="5" spans="1:65" ht="17.100000000000001" customHeight="1" x14ac:dyDescent="0.25">
      <c r="A5" s="133" t="s">
        <v>148</v>
      </c>
      <c r="B5" s="134"/>
      <c r="C5" s="133"/>
      <c r="D5" s="133"/>
      <c r="E5" s="133"/>
      <c r="F5" s="133"/>
      <c r="G5" s="133"/>
      <c r="H5" s="133"/>
      <c r="I5" s="133"/>
      <c r="J5" s="133"/>
      <c r="K5" s="133"/>
      <c r="L5" s="133"/>
      <c r="M5" s="133"/>
      <c r="N5" s="133"/>
      <c r="O5" s="136">
        <f t="shared" si="1"/>
        <v>0</v>
      </c>
    </row>
    <row r="6" spans="1:65" ht="17.100000000000001" customHeight="1" x14ac:dyDescent="0.25">
      <c r="A6" s="138" t="s">
        <v>149</v>
      </c>
      <c r="B6" s="139"/>
      <c r="C6" s="135">
        <f>C3+C4+C5</f>
        <v>-1570.9635875498648</v>
      </c>
      <c r="D6" s="135">
        <f t="shared" ref="D6:M6" si="2">D3+D4+D5</f>
        <v>-1570.9635875498648</v>
      </c>
      <c r="E6" s="135">
        <f t="shared" si="2"/>
        <v>-1570.9635875498648</v>
      </c>
      <c r="F6" s="135">
        <f t="shared" si="2"/>
        <v>-1570.9635875498648</v>
      </c>
      <c r="G6" s="135">
        <f t="shared" si="2"/>
        <v>-1570.9635875498648</v>
      </c>
      <c r="H6" s="135">
        <f t="shared" si="2"/>
        <v>-1570.9635875498648</v>
      </c>
      <c r="I6" s="135">
        <f t="shared" si="2"/>
        <v>-1570.9635875498648</v>
      </c>
      <c r="J6" s="135">
        <f t="shared" si="2"/>
        <v>-1570.9635875498648</v>
      </c>
      <c r="K6" s="135">
        <f t="shared" si="2"/>
        <v>-1570.9635875498648</v>
      </c>
      <c r="L6" s="135">
        <f t="shared" si="2"/>
        <v>-1570.9635875498648</v>
      </c>
      <c r="M6" s="135">
        <f t="shared" si="2"/>
        <v>-1570.9635875498648</v>
      </c>
      <c r="N6" s="135">
        <f>N3+N4+N5</f>
        <v>-1570.9635875498648</v>
      </c>
      <c r="O6" s="136">
        <f>O3+O4+O5</f>
        <v>-18851.563050598379</v>
      </c>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row>
    <row r="7" spans="1:65" ht="17.100000000000001" customHeight="1" x14ac:dyDescent="0.25">
      <c r="A7" s="133" t="s">
        <v>150</v>
      </c>
      <c r="B7" s="134"/>
      <c r="C7" s="135">
        <f>C4</f>
        <v>3068.2754169321702</v>
      </c>
      <c r="D7" s="135">
        <f>D4</f>
        <v>3068.2754169321702</v>
      </c>
      <c r="E7" s="135">
        <f t="shared" ref="E7:N7" si="3">E4</f>
        <v>3068.2754169321702</v>
      </c>
      <c r="F7" s="135">
        <f t="shared" si="3"/>
        <v>3068.2754169321702</v>
      </c>
      <c r="G7" s="135">
        <f t="shared" si="3"/>
        <v>3068.2754169321702</v>
      </c>
      <c r="H7" s="135">
        <f t="shared" si="3"/>
        <v>3068.2754169321702</v>
      </c>
      <c r="I7" s="135">
        <f t="shared" si="3"/>
        <v>3068.2754169321702</v>
      </c>
      <c r="J7" s="135">
        <f t="shared" si="3"/>
        <v>3068.2754169321702</v>
      </c>
      <c r="K7" s="135">
        <f t="shared" si="3"/>
        <v>3068.2754169321702</v>
      </c>
      <c r="L7" s="135">
        <f t="shared" si="3"/>
        <v>3068.2754169321702</v>
      </c>
      <c r="M7" s="135">
        <f t="shared" si="3"/>
        <v>3068.2754169321702</v>
      </c>
      <c r="N7" s="135">
        <f t="shared" si="3"/>
        <v>3068.2754169321702</v>
      </c>
      <c r="O7" s="136">
        <f>SUM(C7:N7)</f>
        <v>36819.30500318604</v>
      </c>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row>
    <row r="8" spans="1:65" ht="17.100000000000001" customHeight="1" x14ac:dyDescent="0.25">
      <c r="A8" s="133" t="s">
        <v>151</v>
      </c>
      <c r="B8" s="134"/>
      <c r="C8" s="135">
        <v>0</v>
      </c>
      <c r="D8" s="135">
        <v>0</v>
      </c>
      <c r="E8" s="135">
        <v>0</v>
      </c>
      <c r="F8" s="135">
        <v>0</v>
      </c>
      <c r="G8" s="135">
        <v>0</v>
      </c>
      <c r="H8" s="135">
        <v>0</v>
      </c>
      <c r="I8" s="135">
        <v>0</v>
      </c>
      <c r="J8" s="135">
        <v>0</v>
      </c>
      <c r="K8" s="135">
        <v>0</v>
      </c>
      <c r="L8" s="135">
        <v>0</v>
      </c>
      <c r="M8" s="135">
        <v>0</v>
      </c>
      <c r="N8" s="135">
        <v>0</v>
      </c>
      <c r="O8" s="136">
        <f t="shared" si="1"/>
        <v>0</v>
      </c>
      <c r="P8" s="137"/>
      <c r="Q8" s="137"/>
      <c r="R8" s="137"/>
      <c r="S8" s="137"/>
      <c r="T8" s="137"/>
      <c r="U8" s="137"/>
      <c r="V8" s="137"/>
      <c r="W8" s="137"/>
      <c r="X8" s="137"/>
      <c r="Y8" s="137"/>
      <c r="Z8" s="137"/>
      <c r="AA8" s="137"/>
      <c r="AB8" s="137"/>
      <c r="AC8" s="137"/>
      <c r="AD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row>
    <row r="9" spans="1:65" ht="17.100000000000001" customHeight="1" x14ac:dyDescent="0.25">
      <c r="A9" s="138" t="s">
        <v>152</v>
      </c>
      <c r="B9" s="139"/>
      <c r="C9" s="135">
        <f>C6-C8-C7</f>
        <v>-4639.2390044820349</v>
      </c>
      <c r="D9" s="135">
        <f t="shared" ref="D9:N9" si="4">D6-D8-D7</f>
        <v>-4639.2390044820349</v>
      </c>
      <c r="E9" s="135">
        <f t="shared" si="4"/>
        <v>-4639.2390044820349</v>
      </c>
      <c r="F9" s="135">
        <f t="shared" si="4"/>
        <v>-4639.2390044820349</v>
      </c>
      <c r="G9" s="135">
        <f t="shared" si="4"/>
        <v>-4639.2390044820349</v>
      </c>
      <c r="H9" s="135">
        <f t="shared" si="4"/>
        <v>-4639.2390044820349</v>
      </c>
      <c r="I9" s="135">
        <f t="shared" si="4"/>
        <v>-4639.2390044820349</v>
      </c>
      <c r="J9" s="135">
        <f t="shared" si="4"/>
        <v>-4639.2390044820349</v>
      </c>
      <c r="K9" s="135">
        <f t="shared" si="4"/>
        <v>-4639.2390044820349</v>
      </c>
      <c r="L9" s="135">
        <f t="shared" si="4"/>
        <v>-4639.2390044820349</v>
      </c>
      <c r="M9" s="135">
        <f t="shared" si="4"/>
        <v>-4639.2390044820349</v>
      </c>
      <c r="N9" s="135">
        <f t="shared" si="4"/>
        <v>-4639.2390044820349</v>
      </c>
      <c r="O9" s="136">
        <f>SUM(C9:N9)</f>
        <v>-55670.868053784419</v>
      </c>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row>
    <row r="10" spans="1:65" ht="17.100000000000001" customHeight="1" x14ac:dyDescent="0.25">
      <c r="A10" s="133" t="s">
        <v>153</v>
      </c>
      <c r="B10" s="134"/>
      <c r="C10" s="133"/>
      <c r="D10" s="133"/>
      <c r="E10" s="133"/>
      <c r="F10" s="133"/>
      <c r="G10" s="133"/>
      <c r="H10" s="133"/>
      <c r="I10" s="133"/>
      <c r="J10" s="133"/>
      <c r="K10" s="133"/>
      <c r="L10" s="133"/>
      <c r="M10" s="133"/>
      <c r="N10" s="133"/>
      <c r="O10" s="136">
        <f t="shared" si="1"/>
        <v>0</v>
      </c>
    </row>
    <row r="11" spans="1:65" ht="17.100000000000001" customHeight="1" x14ac:dyDescent="0.25">
      <c r="A11" s="133" t="s">
        <v>154</v>
      </c>
      <c r="B11" s="134"/>
      <c r="C11" s="133"/>
      <c r="D11" s="133"/>
      <c r="E11" s="133"/>
      <c r="F11" s="133"/>
      <c r="G11" s="133"/>
      <c r="H11" s="133"/>
      <c r="I11" s="133"/>
      <c r="J11" s="133"/>
      <c r="K11" s="133"/>
      <c r="L11" s="133"/>
      <c r="M11" s="133"/>
      <c r="N11" s="133"/>
      <c r="O11" s="136">
        <f t="shared" si="1"/>
        <v>0</v>
      </c>
    </row>
    <row r="12" spans="1:65" s="142" customFormat="1" ht="17.100000000000001" customHeight="1" x14ac:dyDescent="0.25">
      <c r="A12" s="138" t="s">
        <v>155</v>
      </c>
      <c r="B12" s="139"/>
      <c r="C12" s="140">
        <f>C9-C11</f>
        <v>-4639.2390044820349</v>
      </c>
      <c r="D12" s="140">
        <f t="shared" ref="D12:N12" si="5">D9-D11</f>
        <v>-4639.2390044820349</v>
      </c>
      <c r="E12" s="140">
        <f t="shared" si="5"/>
        <v>-4639.2390044820349</v>
      </c>
      <c r="F12" s="140">
        <f t="shared" si="5"/>
        <v>-4639.2390044820349</v>
      </c>
      <c r="G12" s="140">
        <f t="shared" si="5"/>
        <v>-4639.2390044820349</v>
      </c>
      <c r="H12" s="140">
        <f t="shared" si="5"/>
        <v>-4639.2390044820349</v>
      </c>
      <c r="I12" s="140">
        <f t="shared" si="5"/>
        <v>-4639.2390044820349</v>
      </c>
      <c r="J12" s="140">
        <f t="shared" si="5"/>
        <v>-4639.2390044820349</v>
      </c>
      <c r="K12" s="140">
        <f t="shared" si="5"/>
        <v>-4639.2390044820349</v>
      </c>
      <c r="L12" s="140">
        <f t="shared" si="5"/>
        <v>-4639.2390044820349</v>
      </c>
      <c r="M12" s="140">
        <f t="shared" si="5"/>
        <v>-4639.2390044820349</v>
      </c>
      <c r="N12" s="140">
        <f t="shared" si="5"/>
        <v>-4639.2390044820349</v>
      </c>
      <c r="O12" s="136">
        <f>SUM(C12:N12)</f>
        <v>-55670.868053784419</v>
      </c>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c r="AS12" s="141"/>
      <c r="AT12" s="141"/>
      <c r="AU12" s="141"/>
      <c r="AV12" s="141"/>
      <c r="AW12" s="141"/>
      <c r="AX12" s="141"/>
      <c r="AY12" s="141"/>
      <c r="AZ12" s="141"/>
      <c r="BA12" s="141"/>
      <c r="BB12" s="141"/>
      <c r="BC12" s="141"/>
      <c r="BD12" s="141"/>
      <c r="BE12" s="141"/>
      <c r="BF12" s="141"/>
    </row>
    <row r="13" spans="1:65" s="144" customFormat="1" ht="17.100000000000001" customHeight="1" x14ac:dyDescent="0.25">
      <c r="A13" s="133" t="s">
        <v>156</v>
      </c>
      <c r="B13" s="134"/>
      <c r="C13" s="143">
        <v>0</v>
      </c>
      <c r="D13" s="143">
        <v>0</v>
      </c>
      <c r="E13" s="143">
        <v>0</v>
      </c>
      <c r="F13" s="143">
        <v>0</v>
      </c>
      <c r="G13" s="143">
        <v>0</v>
      </c>
      <c r="H13" s="143">
        <v>0</v>
      </c>
      <c r="I13" s="143">
        <v>0</v>
      </c>
      <c r="J13" s="143">
        <v>0</v>
      </c>
      <c r="K13" s="143">
        <v>0</v>
      </c>
      <c r="L13" s="143">
        <v>0</v>
      </c>
      <c r="M13" s="143">
        <v>0</v>
      </c>
      <c r="N13" s="143">
        <v>0</v>
      </c>
      <c r="O13" s="136">
        <f>SUM(C13:N13)</f>
        <v>0</v>
      </c>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c r="BH13" s="130"/>
      <c r="BI13" s="130"/>
      <c r="BJ13" s="130"/>
      <c r="BK13" s="130"/>
      <c r="BL13" s="130"/>
      <c r="BM13" s="130"/>
    </row>
    <row r="14" spans="1:65" ht="17.100000000000001" customHeight="1" x14ac:dyDescent="0.25">
      <c r="A14" s="133" t="s">
        <v>157</v>
      </c>
      <c r="B14" s="134"/>
      <c r="C14" s="135">
        <v>0</v>
      </c>
      <c r="D14" s="135">
        <v>0</v>
      </c>
      <c r="E14" s="135">
        <v>0</v>
      </c>
      <c r="F14" s="135">
        <v>0</v>
      </c>
      <c r="G14" s="135">
        <v>0</v>
      </c>
      <c r="H14" s="135">
        <v>0</v>
      </c>
      <c r="I14" s="135">
        <v>0</v>
      </c>
      <c r="J14" s="135">
        <v>0</v>
      </c>
      <c r="K14" s="135">
        <v>0</v>
      </c>
      <c r="L14" s="135">
        <v>0</v>
      </c>
      <c r="M14" s="135">
        <v>0</v>
      </c>
      <c r="N14" s="135">
        <v>0</v>
      </c>
      <c r="O14" s="136">
        <f>SUM(C14:N14)</f>
        <v>0</v>
      </c>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row>
    <row r="15" spans="1:65" ht="17.100000000000001" customHeight="1" x14ac:dyDescent="0.25">
      <c r="A15" s="133" t="s">
        <v>158</v>
      </c>
      <c r="B15" s="134"/>
      <c r="C15" s="135">
        <v>0</v>
      </c>
      <c r="D15" s="135">
        <v>0</v>
      </c>
      <c r="E15" s="135">
        <v>0</v>
      </c>
      <c r="F15" s="135">
        <v>0</v>
      </c>
      <c r="G15" s="135">
        <v>0</v>
      </c>
      <c r="H15" s="135">
        <v>0</v>
      </c>
      <c r="I15" s="135">
        <v>0</v>
      </c>
      <c r="J15" s="135">
        <v>0</v>
      </c>
      <c r="K15" s="135">
        <v>0</v>
      </c>
      <c r="L15" s="135">
        <v>0</v>
      </c>
      <c r="M15" s="135">
        <v>0</v>
      </c>
      <c r="N15" s="135">
        <v>0</v>
      </c>
      <c r="O15" s="136">
        <f>SUM(C15:N15)</f>
        <v>0</v>
      </c>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row>
    <row r="16" spans="1:65" ht="17.100000000000001" customHeight="1" x14ac:dyDescent="0.25">
      <c r="A16" s="133" t="s">
        <v>136</v>
      </c>
      <c r="B16" s="134"/>
      <c r="C16" s="133"/>
      <c r="D16" s="133"/>
      <c r="E16" s="133"/>
      <c r="F16" s="133"/>
      <c r="G16" s="133"/>
      <c r="H16" s="133"/>
      <c r="I16" s="133"/>
      <c r="J16" s="133"/>
      <c r="K16" s="133"/>
      <c r="L16" s="133"/>
      <c r="M16" s="133"/>
      <c r="N16" s="133"/>
      <c r="O16" s="136">
        <f t="shared" si="1"/>
        <v>0</v>
      </c>
    </row>
    <row r="17" spans="1:58" ht="17.100000000000001" customHeight="1" x14ac:dyDescent="0.25">
      <c r="A17" s="133" t="s">
        <v>159</v>
      </c>
      <c r="B17" s="134"/>
      <c r="C17" s="133"/>
      <c r="D17" s="133"/>
      <c r="E17" s="133"/>
      <c r="F17" s="133"/>
      <c r="G17" s="133"/>
      <c r="H17" s="133"/>
      <c r="I17" s="133"/>
      <c r="J17" s="133"/>
      <c r="K17" s="133"/>
      <c r="L17" s="133"/>
      <c r="M17" s="133"/>
      <c r="N17" s="133"/>
      <c r="O17" s="136">
        <f t="shared" si="1"/>
        <v>0</v>
      </c>
    </row>
    <row r="18" spans="1:58" ht="17.100000000000001" customHeight="1" x14ac:dyDescent="0.25">
      <c r="A18" s="133" t="s">
        <v>160</v>
      </c>
      <c r="B18" s="134">
        <f>-'Datos de entrada'!C131</f>
        <v>-627961.47000000009</v>
      </c>
      <c r="C18" s="133"/>
      <c r="D18" s="133"/>
      <c r="E18" s="133"/>
      <c r="F18" s="133"/>
      <c r="G18" s="133"/>
      <c r="H18" s="133"/>
      <c r="I18" s="133"/>
      <c r="J18" s="133"/>
      <c r="K18" s="133"/>
      <c r="L18" s="133"/>
      <c r="M18" s="133"/>
      <c r="N18" s="133"/>
      <c r="O18" s="136"/>
    </row>
    <row r="19" spans="1:58" ht="17.100000000000001" customHeight="1" x14ac:dyDescent="0.25">
      <c r="A19" s="145" t="s">
        <v>161</v>
      </c>
      <c r="B19" s="134">
        <f>B18</f>
        <v>-627961.47000000009</v>
      </c>
      <c r="C19" s="135">
        <f>C12+C13-C14-C15-C17</f>
        <v>-4639.2390044820349</v>
      </c>
      <c r="D19" s="135">
        <f t="shared" ref="D19:N19" si="6">D12+D13-D14-D15-D17</f>
        <v>-4639.2390044820349</v>
      </c>
      <c r="E19" s="135">
        <f t="shared" si="6"/>
        <v>-4639.2390044820349</v>
      </c>
      <c r="F19" s="135">
        <f t="shared" si="6"/>
        <v>-4639.2390044820349</v>
      </c>
      <c r="G19" s="135">
        <f t="shared" si="6"/>
        <v>-4639.2390044820349</v>
      </c>
      <c r="H19" s="135">
        <f t="shared" si="6"/>
        <v>-4639.2390044820349</v>
      </c>
      <c r="I19" s="135">
        <f t="shared" si="6"/>
        <v>-4639.2390044820349</v>
      </c>
      <c r="J19" s="135">
        <f t="shared" si="6"/>
        <v>-4639.2390044820349</v>
      </c>
      <c r="K19" s="135">
        <f t="shared" si="6"/>
        <v>-4639.2390044820349</v>
      </c>
      <c r="L19" s="135">
        <f t="shared" si="6"/>
        <v>-4639.2390044820349</v>
      </c>
      <c r="M19" s="135">
        <f t="shared" si="6"/>
        <v>-4639.2390044820349</v>
      </c>
      <c r="N19" s="135">
        <f t="shared" si="6"/>
        <v>-4639.2390044820349</v>
      </c>
      <c r="O19" s="136">
        <f>SUM(C19:N19)</f>
        <v>-55670.868053784419</v>
      </c>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row>
    <row r="20" spans="1:58" ht="17.100000000000001" customHeight="1" x14ac:dyDescent="0.25">
      <c r="A20" s="138" t="s">
        <v>162</v>
      </c>
      <c r="B20" s="139">
        <v>0</v>
      </c>
      <c r="C20" s="133">
        <v>0</v>
      </c>
      <c r="D20" s="135">
        <f>C19</f>
        <v>-4639.2390044820349</v>
      </c>
      <c r="E20" s="135">
        <f>+D21</f>
        <v>-9278.4780089640699</v>
      </c>
      <c r="F20" s="135">
        <f>+E21</f>
        <v>-13917.717013446105</v>
      </c>
      <c r="G20" s="135">
        <f t="shared" ref="G20:N20" si="7">+F21</f>
        <v>-18556.95601792814</v>
      </c>
      <c r="H20" s="135">
        <f t="shared" si="7"/>
        <v>-23196.195022410175</v>
      </c>
      <c r="I20" s="135">
        <f t="shared" si="7"/>
        <v>-27835.43402689221</v>
      </c>
      <c r="J20" s="135">
        <f t="shared" si="7"/>
        <v>-32474.673031374245</v>
      </c>
      <c r="K20" s="135">
        <f t="shared" si="7"/>
        <v>-37113.91203585628</v>
      </c>
      <c r="L20" s="135">
        <f t="shared" si="7"/>
        <v>-41753.151040338314</v>
      </c>
      <c r="M20" s="135">
        <f t="shared" si="7"/>
        <v>-46392.390044820349</v>
      </c>
      <c r="N20" s="135">
        <f t="shared" si="7"/>
        <v>-51031.629049302384</v>
      </c>
      <c r="O20" s="136">
        <f>N20</f>
        <v>-51031.629049302384</v>
      </c>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row>
    <row r="21" spans="1:58" ht="17.100000000000001" customHeight="1" x14ac:dyDescent="0.25">
      <c r="A21" s="138" t="s">
        <v>163</v>
      </c>
      <c r="B21" s="139">
        <f>B19</f>
        <v>-627961.47000000009</v>
      </c>
      <c r="C21" s="135">
        <f>C19+C20</f>
        <v>-4639.2390044820349</v>
      </c>
      <c r="D21" s="135">
        <f>D19+D20</f>
        <v>-9278.4780089640699</v>
      </c>
      <c r="E21" s="135">
        <f t="shared" ref="E21:N21" si="8">E19+E20</f>
        <v>-13917.717013446105</v>
      </c>
      <c r="F21" s="135">
        <f t="shared" si="8"/>
        <v>-18556.95601792814</v>
      </c>
      <c r="G21" s="135">
        <f t="shared" si="8"/>
        <v>-23196.195022410175</v>
      </c>
      <c r="H21" s="135">
        <f t="shared" si="8"/>
        <v>-27835.43402689221</v>
      </c>
      <c r="I21" s="135">
        <f t="shared" si="8"/>
        <v>-32474.673031374245</v>
      </c>
      <c r="J21" s="135">
        <f t="shared" si="8"/>
        <v>-37113.91203585628</v>
      </c>
      <c r="K21" s="135">
        <f t="shared" si="8"/>
        <v>-41753.151040338314</v>
      </c>
      <c r="L21" s="135">
        <f t="shared" si="8"/>
        <v>-46392.390044820349</v>
      </c>
      <c r="M21" s="135">
        <f t="shared" si="8"/>
        <v>-51031.629049302384</v>
      </c>
      <c r="N21" s="135">
        <f t="shared" si="8"/>
        <v>-55670.868053784419</v>
      </c>
      <c r="O21" s="146">
        <f>B21+O20</f>
        <v>-678993.09904930252</v>
      </c>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row>
    <row r="23" spans="1:58" ht="20.25" customHeight="1" x14ac:dyDescent="0.25"/>
    <row r="24" spans="1:58" ht="19.5" customHeight="1" x14ac:dyDescent="0.25"/>
    <row r="25" spans="1:58" ht="18.75" customHeight="1" x14ac:dyDescent="0.25"/>
    <row r="26" spans="1:58" ht="17.25" customHeight="1" x14ac:dyDescent="0.25"/>
  </sheetData>
  <mergeCells count="7">
    <mergeCell ref="W1:AH1"/>
    <mergeCell ref="AI1:AT1"/>
    <mergeCell ref="AU1:BF1"/>
    <mergeCell ref="A1:A2"/>
    <mergeCell ref="B1:B2"/>
    <mergeCell ref="C1:N1"/>
    <mergeCell ref="O1:O2"/>
  </mergeCells>
  <pageMargins left="0.75" right="0.75" top="1" bottom="1" header="0.3" footer="0.3"/>
  <pageSetup orientation="landscape" horizontalDpi="4294967293"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9"/>
  <dimension ref="A1:BD34"/>
  <sheetViews>
    <sheetView zoomScale="80" zoomScaleNormal="80" workbookViewId="0">
      <selection activeCell="G29" sqref="G29"/>
    </sheetView>
  </sheetViews>
  <sheetFormatPr baseColWidth="10" defaultColWidth="11.42578125" defaultRowHeight="17.100000000000001" customHeight="1" x14ac:dyDescent="0.25"/>
  <cols>
    <col min="1" max="1" width="35.7109375" style="65" customWidth="1"/>
    <col min="2" max="2" width="20.5703125" style="65" customWidth="1"/>
    <col min="3" max="3" width="20.5703125" style="142" customWidth="1"/>
    <col min="4" max="12" width="20.5703125" style="65" customWidth="1"/>
    <col min="13" max="49" width="13.28515625" style="65" bestFit="1" customWidth="1"/>
    <col min="50" max="16384" width="11.42578125" style="65"/>
  </cols>
  <sheetData>
    <row r="1" spans="1:56" ht="17.100000000000001" customHeight="1" x14ac:dyDescent="0.25">
      <c r="A1" s="557" t="s">
        <v>144</v>
      </c>
      <c r="B1" s="557" t="s">
        <v>145</v>
      </c>
      <c r="C1" s="559" t="s">
        <v>65</v>
      </c>
      <c r="D1" s="559" t="s">
        <v>66</v>
      </c>
      <c r="E1" s="559" t="s">
        <v>67</v>
      </c>
      <c r="F1" s="559" t="s">
        <v>68</v>
      </c>
      <c r="G1" s="559" t="s">
        <v>69</v>
      </c>
      <c r="H1" s="559" t="s">
        <v>504</v>
      </c>
      <c r="I1" s="559" t="s">
        <v>505</v>
      </c>
      <c r="J1" s="559" t="s">
        <v>506</v>
      </c>
      <c r="K1" s="559" t="s">
        <v>507</v>
      </c>
      <c r="L1" s="559" t="s">
        <v>508</v>
      </c>
      <c r="M1" s="130"/>
      <c r="N1" s="556"/>
      <c r="O1" s="556"/>
      <c r="P1" s="556"/>
      <c r="Q1" s="556"/>
      <c r="R1" s="556"/>
      <c r="S1" s="556"/>
      <c r="T1" s="556"/>
      <c r="U1" s="556"/>
      <c r="V1" s="556"/>
      <c r="W1" s="556"/>
      <c r="X1" s="556"/>
      <c r="Y1" s="556"/>
      <c r="Z1" s="556"/>
      <c r="AA1" s="556"/>
      <c r="AB1" s="556"/>
      <c r="AC1" s="556"/>
      <c r="AD1" s="556"/>
      <c r="AE1" s="556"/>
      <c r="AF1" s="556"/>
      <c r="AG1" s="556"/>
      <c r="AH1" s="556"/>
      <c r="AI1" s="556"/>
      <c r="AJ1" s="556"/>
      <c r="AK1" s="556"/>
      <c r="AL1" s="556"/>
      <c r="AM1" s="556"/>
      <c r="AN1" s="556"/>
      <c r="AO1" s="556"/>
      <c r="AP1" s="556"/>
      <c r="AQ1" s="556"/>
      <c r="AR1" s="556"/>
      <c r="AS1" s="556"/>
      <c r="AT1" s="556"/>
      <c r="AU1" s="556"/>
      <c r="AV1" s="556"/>
      <c r="AW1" s="556"/>
    </row>
    <row r="2" spans="1:56" s="132" customFormat="1" ht="17.100000000000001" customHeight="1" x14ac:dyDescent="0.25">
      <c r="A2" s="557"/>
      <c r="B2" s="557"/>
      <c r="C2" s="559"/>
      <c r="D2" s="559"/>
      <c r="E2" s="559"/>
      <c r="F2" s="559"/>
      <c r="G2" s="559"/>
      <c r="H2" s="559"/>
      <c r="I2" s="559"/>
      <c r="J2" s="559"/>
      <c r="K2" s="559"/>
      <c r="L2" s="559"/>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row>
    <row r="3" spans="1:56" ht="17.100000000000001" customHeight="1" x14ac:dyDescent="0.25">
      <c r="A3" s="133" t="s">
        <v>146</v>
      </c>
      <c r="B3" s="134"/>
      <c r="C3" s="146">
        <f>'Flujo de caja primer año'!O3</f>
        <v>-55670.868053784419</v>
      </c>
      <c r="D3" s="409">
        <f>'ER 10 AÑOS'!D15</f>
        <v>64552.678557094187</v>
      </c>
      <c r="E3" s="409">
        <f>'ER 10 AÑOS'!E15</f>
        <v>212271.05113736773</v>
      </c>
      <c r="F3" s="409">
        <f>'ER 10 AÑOS'!F15</f>
        <v>288349.91908611986</v>
      </c>
      <c r="G3" s="409">
        <f>'ER 10 AÑOS'!G15</f>
        <v>370876.98381042038</v>
      </c>
      <c r="H3" s="409">
        <f>'ER 10 AÑOS'!H15</f>
        <v>466102.59862608765</v>
      </c>
      <c r="I3" s="409">
        <f>'ER 10 AÑOS'!I15</f>
        <v>580863.97061560792</v>
      </c>
      <c r="J3" s="409">
        <f>'ER 10 AÑOS'!J15</f>
        <v>703245.18671354442</v>
      </c>
      <c r="K3" s="409">
        <f>'ER 10 AÑOS'!K15</f>
        <v>853145.07700833399</v>
      </c>
      <c r="L3" s="409">
        <f>'ER 10 AÑOS'!L15</f>
        <v>1018481.5082301802</v>
      </c>
      <c r="M3" s="137"/>
      <c r="N3" s="137"/>
      <c r="O3" s="137"/>
      <c r="P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row>
    <row r="4" spans="1:56" ht="17.100000000000001" customHeight="1" x14ac:dyDescent="0.25">
      <c r="A4" s="133" t="s">
        <v>147</v>
      </c>
      <c r="B4" s="134"/>
      <c r="C4" s="146">
        <f>'Flujo de caja primer año'!O4</f>
        <v>36819.30500318604</v>
      </c>
      <c r="D4" s="409">
        <f>'Datos de entrada'!D137</f>
        <v>36819.30500318604</v>
      </c>
      <c r="E4" s="409">
        <f>'Datos de entrada'!E137</f>
        <v>36819.30500318604</v>
      </c>
      <c r="F4" s="409">
        <f>'Datos de entrada'!F137</f>
        <v>36819.30500318604</v>
      </c>
      <c r="G4" s="409">
        <f>'Datos de entrada'!G137</f>
        <v>36819.30500318604</v>
      </c>
      <c r="H4" s="409">
        <f>'Datos de entrada'!H142</f>
        <v>0</v>
      </c>
      <c r="I4" s="409">
        <f>'Datos de entrada'!I142</f>
        <v>0</v>
      </c>
      <c r="J4" s="409">
        <f>'Datos de entrada'!J142</f>
        <v>0</v>
      </c>
      <c r="K4" s="409">
        <f>'Datos de entrada'!K142</f>
        <v>0</v>
      </c>
      <c r="L4" s="409">
        <f>'Datos de entrada'!L142</f>
        <v>0</v>
      </c>
      <c r="M4" s="137"/>
      <c r="N4" s="137"/>
      <c r="O4" s="137"/>
      <c r="P4" s="137"/>
      <c r="Q4" s="137"/>
      <c r="R4" s="137"/>
      <c r="S4" s="137"/>
      <c r="T4" s="137"/>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row>
    <row r="5" spans="1:56" ht="17.100000000000001" customHeight="1" x14ac:dyDescent="0.25">
      <c r="A5" s="133" t="s">
        <v>148</v>
      </c>
      <c r="B5" s="134"/>
      <c r="C5" s="146">
        <f>'Flujo de caja primer año'!O5</f>
        <v>0</v>
      </c>
      <c r="D5" s="409">
        <v>0</v>
      </c>
      <c r="E5" s="409">
        <v>0</v>
      </c>
      <c r="F5" s="409">
        <v>0</v>
      </c>
      <c r="G5" s="409">
        <v>0</v>
      </c>
      <c r="H5" s="409">
        <v>0</v>
      </c>
      <c r="I5" s="409">
        <v>0</v>
      </c>
      <c r="J5" s="409">
        <v>0</v>
      </c>
      <c r="K5" s="409">
        <v>0</v>
      </c>
      <c r="L5" s="409">
        <v>0</v>
      </c>
    </row>
    <row r="6" spans="1:56" ht="17.100000000000001" customHeight="1" x14ac:dyDescent="0.25">
      <c r="A6" s="138" t="s">
        <v>149</v>
      </c>
      <c r="B6" s="139"/>
      <c r="C6" s="146">
        <f>C3+C4+C5</f>
        <v>-18851.563050598379</v>
      </c>
      <c r="D6" s="146">
        <f>D3+D4+D5</f>
        <v>101371.98356028023</v>
      </c>
      <c r="E6" s="146">
        <f>E3+E4+E5</f>
        <v>249090.35614055378</v>
      </c>
      <c r="F6" s="146">
        <f>F3+F4+F5</f>
        <v>325169.22408930591</v>
      </c>
      <c r="G6" s="146">
        <f>G3+G4+G5</f>
        <v>407696.28881360643</v>
      </c>
      <c r="H6" s="146">
        <f t="shared" ref="H6:J6" si="0">H3+H4+H5</f>
        <v>466102.59862608765</v>
      </c>
      <c r="I6" s="146">
        <f t="shared" si="0"/>
        <v>580863.97061560792</v>
      </c>
      <c r="J6" s="146">
        <f t="shared" si="0"/>
        <v>703245.18671354442</v>
      </c>
      <c r="K6" s="146">
        <f t="shared" ref="K6:L6" si="1">K3+K4+K5</f>
        <v>853145.07700833399</v>
      </c>
      <c r="L6" s="146">
        <f t="shared" si="1"/>
        <v>1018481.5082301802</v>
      </c>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row>
    <row r="7" spans="1:56" ht="17.100000000000001" customHeight="1" x14ac:dyDescent="0.25">
      <c r="A7" s="133" t="s">
        <v>150</v>
      </c>
      <c r="B7" s="134"/>
      <c r="C7" s="146">
        <f>'Flujo de caja primer año'!O7</f>
        <v>36819.30500318604</v>
      </c>
      <c r="D7" s="409">
        <f>'Datos de entrada'!D137</f>
        <v>36819.30500318604</v>
      </c>
      <c r="E7" s="409">
        <f>'Datos de entrada'!E137</f>
        <v>36819.30500318604</v>
      </c>
      <c r="F7" s="409">
        <f>'Datos de entrada'!F137</f>
        <v>36819.30500318604</v>
      </c>
      <c r="G7" s="409">
        <f>'Datos de entrada'!G137</f>
        <v>36819.30500318604</v>
      </c>
      <c r="H7" s="409">
        <f>'Datos de entrada'!H142</f>
        <v>0</v>
      </c>
      <c r="I7" s="409">
        <f>'Datos de entrada'!I142</f>
        <v>0</v>
      </c>
      <c r="J7" s="409">
        <f>'Datos de entrada'!J142</f>
        <v>0</v>
      </c>
      <c r="K7" s="409">
        <f>'Datos de entrada'!K142</f>
        <v>0</v>
      </c>
      <c r="L7" s="409">
        <f>'Datos de entrada'!L142</f>
        <v>0</v>
      </c>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row>
    <row r="8" spans="1:56" ht="17.100000000000001" customHeight="1" x14ac:dyDescent="0.25">
      <c r="A8" s="133" t="s">
        <v>151</v>
      </c>
      <c r="B8" s="134"/>
      <c r="C8" s="146">
        <v>0</v>
      </c>
      <c r="D8" s="409">
        <f>'ER 10 AÑOS'!D20</f>
        <v>22593.437494982965</v>
      </c>
      <c r="E8" s="409">
        <f>'ER 10 AÑOS'!E20</f>
        <v>74294.867898078694</v>
      </c>
      <c r="F8" s="409">
        <f>'ER 10 AÑOS'!F20</f>
        <v>100922.47168014194</v>
      </c>
      <c r="G8" s="409">
        <f>'ER 10 AÑOS'!G20</f>
        <v>129806.94433364713</v>
      </c>
      <c r="H8" s="409">
        <f>'ER 10 AÑOS'!H20</f>
        <v>163135.90951913066</v>
      </c>
      <c r="I8" s="409">
        <f>'ER 10 AÑOS'!I20</f>
        <v>203302.38971546275</v>
      </c>
      <c r="J8" s="409">
        <f>'ER 10 AÑOS'!J20</f>
        <v>246135.81534974053</v>
      </c>
      <c r="K8" s="409">
        <f>'ER 10 AÑOS'!K20</f>
        <v>298600.77695291687</v>
      </c>
      <c r="L8" s="409">
        <f>'ER 10 AÑOS'!L20</f>
        <v>356468.52788056305</v>
      </c>
      <c r="M8" s="137"/>
      <c r="N8" s="137"/>
      <c r="O8" s="137"/>
      <c r="P8" s="137"/>
      <c r="Q8" s="137"/>
      <c r="R8" s="137"/>
      <c r="S8" s="137"/>
      <c r="T8" s="137"/>
      <c r="U8" s="137"/>
      <c r="V8" s="137"/>
      <c r="W8" s="137"/>
      <c r="X8" s="137"/>
      <c r="Y8" s="137"/>
      <c r="Z8" s="137"/>
      <c r="AA8" s="137"/>
      <c r="AB8" s="137"/>
      <c r="AC8" s="137"/>
      <c r="AD8" s="137"/>
      <c r="AE8" s="137"/>
      <c r="AF8" s="137"/>
      <c r="AG8" s="137"/>
      <c r="AH8" s="137"/>
      <c r="AI8" s="137"/>
      <c r="AJ8" s="137"/>
      <c r="AK8" s="137"/>
      <c r="AL8" s="137"/>
      <c r="AM8" s="137"/>
      <c r="AN8" s="137"/>
      <c r="AO8" s="137"/>
      <c r="AP8" s="137"/>
      <c r="AQ8" s="137"/>
      <c r="AR8" s="137"/>
      <c r="AS8" s="137"/>
      <c r="AT8" s="137"/>
      <c r="AU8" s="137"/>
      <c r="AV8" s="137"/>
      <c r="AW8" s="137"/>
    </row>
    <row r="9" spans="1:56" ht="17.100000000000001" customHeight="1" x14ac:dyDescent="0.25">
      <c r="A9" s="138" t="s">
        <v>152</v>
      </c>
      <c r="B9" s="139"/>
      <c r="C9" s="146">
        <f>'Flujo de caja primer año'!O9</f>
        <v>-55670.868053784419</v>
      </c>
      <c r="D9" s="409">
        <f>D6-D7-D8</f>
        <v>41959.241062111229</v>
      </c>
      <c r="E9" s="409">
        <f>E6-E7-E8</f>
        <v>137976.18323928904</v>
      </c>
      <c r="F9" s="409">
        <f>F6-F7-F8</f>
        <v>187427.44740597793</v>
      </c>
      <c r="G9" s="409">
        <f>G6-G7-G8</f>
        <v>241070.03947677324</v>
      </c>
      <c r="H9" s="409">
        <f t="shared" ref="H9:J9" si="2">H6-H7-H8</f>
        <v>302966.689106957</v>
      </c>
      <c r="I9" s="409">
        <f t="shared" si="2"/>
        <v>377561.58090014517</v>
      </c>
      <c r="J9" s="409">
        <f t="shared" si="2"/>
        <v>457109.37136380386</v>
      </c>
      <c r="K9" s="409">
        <f t="shared" ref="K9:L9" si="3">K6-K7-K8</f>
        <v>554544.30005541712</v>
      </c>
      <c r="L9" s="409">
        <f t="shared" si="3"/>
        <v>662012.9803496172</v>
      </c>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row>
    <row r="10" spans="1:56" ht="17.100000000000001" customHeight="1" x14ac:dyDescent="0.25">
      <c r="A10" s="138"/>
      <c r="B10" s="139"/>
      <c r="C10" s="146"/>
      <c r="D10" s="409"/>
      <c r="E10" s="409"/>
      <c r="F10" s="409"/>
      <c r="G10" s="409"/>
      <c r="H10" s="409"/>
      <c r="I10" s="409"/>
      <c r="J10" s="409"/>
      <c r="K10" s="409"/>
      <c r="L10" s="409"/>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row>
    <row r="11" spans="1:56" ht="16.5" customHeight="1" x14ac:dyDescent="0.25">
      <c r="A11" s="133" t="s">
        <v>153</v>
      </c>
      <c r="B11" s="134"/>
      <c r="C11" s="146">
        <f>'Flujo de caja primer año'!O10</f>
        <v>0</v>
      </c>
      <c r="D11" s="409"/>
      <c r="E11" s="409"/>
      <c r="F11" s="409"/>
      <c r="G11" s="409"/>
      <c r="H11" s="409"/>
      <c r="I11" s="409"/>
      <c r="J11" s="409"/>
      <c r="K11" s="409"/>
      <c r="L11" s="409"/>
    </row>
    <row r="12" spans="1:56" ht="17.100000000000001" customHeight="1" x14ac:dyDescent="0.25">
      <c r="A12" s="133" t="s">
        <v>154</v>
      </c>
      <c r="B12" s="134"/>
      <c r="C12" s="146">
        <f>'Flujo de caja primer año'!O11</f>
        <v>0</v>
      </c>
      <c r="D12" s="409"/>
      <c r="E12" s="409"/>
      <c r="F12" s="409"/>
      <c r="G12" s="409"/>
      <c r="H12" s="409"/>
      <c r="I12" s="409"/>
      <c r="J12" s="409"/>
      <c r="K12" s="409"/>
      <c r="L12" s="409"/>
    </row>
    <row r="13" spans="1:56" s="142" customFormat="1" ht="17.100000000000001" customHeight="1" x14ac:dyDescent="0.25">
      <c r="A13" s="138" t="s">
        <v>155</v>
      </c>
      <c r="B13" s="139"/>
      <c r="C13" s="146">
        <f>'Flujo de caja primer año'!O12</f>
        <v>-55670.868053784419</v>
      </c>
      <c r="D13" s="410">
        <f>D9-D12</f>
        <v>41959.241062111229</v>
      </c>
      <c r="E13" s="410">
        <f>E9-E12</f>
        <v>137976.18323928904</v>
      </c>
      <c r="F13" s="410">
        <f>F9-F12</f>
        <v>187427.44740597793</v>
      </c>
      <c r="G13" s="410">
        <f>G9-G12</f>
        <v>241070.03947677324</v>
      </c>
      <c r="H13" s="410">
        <f t="shared" ref="H13:J13" si="4">H9-H12</f>
        <v>302966.689106957</v>
      </c>
      <c r="I13" s="410">
        <f t="shared" si="4"/>
        <v>377561.58090014517</v>
      </c>
      <c r="J13" s="410">
        <f t="shared" si="4"/>
        <v>457109.37136380386</v>
      </c>
      <c r="K13" s="410">
        <f t="shared" ref="K13:L13" si="5">K9-K12</f>
        <v>554544.30005541712</v>
      </c>
      <c r="L13" s="410">
        <f t="shared" si="5"/>
        <v>662012.9803496172</v>
      </c>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c r="AW13" s="141"/>
    </row>
    <row r="14" spans="1:56" s="144" customFormat="1" ht="17.100000000000001" customHeight="1" x14ac:dyDescent="0.25">
      <c r="A14" s="133" t="s">
        <v>156</v>
      </c>
      <c r="B14" s="134"/>
      <c r="C14" s="136">
        <f>'Flujo de caja primer año'!O13</f>
        <v>0</v>
      </c>
      <c r="D14" s="411"/>
      <c r="E14" s="411"/>
      <c r="F14" s="411"/>
      <c r="G14" s="411"/>
      <c r="H14" s="411"/>
      <c r="I14" s="411"/>
      <c r="J14" s="411"/>
      <c r="K14" s="411"/>
      <c r="L14" s="411"/>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c r="BC14" s="130"/>
      <c r="BD14" s="130"/>
    </row>
    <row r="15" spans="1:56" ht="17.100000000000001" customHeight="1" x14ac:dyDescent="0.25">
      <c r="A15" s="133" t="s">
        <v>157</v>
      </c>
      <c r="B15" s="134"/>
      <c r="C15" s="136">
        <f>'Flujo de caja primer año'!O14</f>
        <v>0</v>
      </c>
      <c r="D15" s="409"/>
      <c r="E15" s="409"/>
      <c r="F15" s="409"/>
      <c r="G15" s="409"/>
      <c r="H15" s="409"/>
      <c r="I15" s="409"/>
      <c r="J15" s="409"/>
      <c r="K15" s="409"/>
      <c r="L15" s="409"/>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row>
    <row r="16" spans="1:56" ht="17.100000000000001" customHeight="1" x14ac:dyDescent="0.25">
      <c r="A16" s="133" t="s">
        <v>158</v>
      </c>
      <c r="B16" s="134"/>
      <c r="C16" s="136">
        <f>'Flujo de caja primer año'!O15</f>
        <v>0</v>
      </c>
      <c r="D16" s="409"/>
      <c r="E16" s="409"/>
      <c r="F16" s="409"/>
      <c r="G16" s="409"/>
      <c r="H16" s="409"/>
      <c r="I16" s="409"/>
      <c r="J16" s="409"/>
      <c r="K16" s="409"/>
      <c r="L16" s="409"/>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row>
    <row r="17" spans="1:49" ht="17.100000000000001" customHeight="1" x14ac:dyDescent="0.25">
      <c r="A17" s="133" t="s">
        <v>136</v>
      </c>
      <c r="B17" s="134"/>
      <c r="C17" s="136">
        <f>'Flujo de caja primer año'!O16</f>
        <v>0</v>
      </c>
      <c r="D17" s="409"/>
      <c r="E17" s="409"/>
      <c r="F17" s="409"/>
      <c r="G17" s="409"/>
      <c r="H17" s="409"/>
      <c r="I17" s="409"/>
      <c r="J17" s="409"/>
      <c r="K17" s="409"/>
      <c r="L17" s="409"/>
    </row>
    <row r="18" spans="1:49" ht="17.100000000000001" customHeight="1" x14ac:dyDescent="0.25">
      <c r="A18" s="133" t="s">
        <v>159</v>
      </c>
      <c r="B18" s="134"/>
      <c r="C18" s="136">
        <f>'Flujo de caja primer año'!O17</f>
        <v>0</v>
      </c>
      <c r="D18" s="409"/>
      <c r="E18" s="409"/>
      <c r="F18" s="409"/>
      <c r="G18" s="409"/>
      <c r="H18" s="409"/>
      <c r="I18" s="409"/>
      <c r="J18" s="409"/>
      <c r="K18" s="409"/>
      <c r="L18" s="409"/>
    </row>
    <row r="19" spans="1:49" ht="17.100000000000001" customHeight="1" x14ac:dyDescent="0.25">
      <c r="A19" s="133" t="s">
        <v>160</v>
      </c>
      <c r="B19" s="134">
        <f>-'Datos de entrada'!C131</f>
        <v>-627961.47000000009</v>
      </c>
      <c r="C19" s="136"/>
      <c r="D19" s="409"/>
      <c r="E19" s="409"/>
      <c r="F19" s="409"/>
      <c r="G19" s="409"/>
      <c r="H19" s="409"/>
      <c r="I19" s="409"/>
      <c r="J19" s="409"/>
      <c r="K19" s="409"/>
      <c r="L19" s="409"/>
    </row>
    <row r="20" spans="1:49" ht="17.100000000000001" customHeight="1" x14ac:dyDescent="0.25">
      <c r="A20" s="145" t="s">
        <v>161</v>
      </c>
      <c r="B20" s="134">
        <f>B19</f>
        <v>-627961.47000000009</v>
      </c>
      <c r="C20" s="146">
        <f>'Flujo de caja primer año'!O19</f>
        <v>-55670.868053784419</v>
      </c>
      <c r="D20" s="409">
        <f>D13+D14-D15-D16-D17-D18</f>
        <v>41959.241062111229</v>
      </c>
      <c r="E20" s="409">
        <f>E13+E14-E15-E16-E17-E18</f>
        <v>137976.18323928904</v>
      </c>
      <c r="F20" s="409">
        <f>F13+F14-F15-F16-F17-F18</f>
        <v>187427.44740597793</v>
      </c>
      <c r="G20" s="409">
        <f>G13+G14-G15-G16-G17-G18</f>
        <v>241070.03947677324</v>
      </c>
      <c r="H20" s="409">
        <f t="shared" ref="H20:J20" si="6">H13+H14-H15-H16-H17-H18</f>
        <v>302966.689106957</v>
      </c>
      <c r="I20" s="409">
        <f t="shared" si="6"/>
        <v>377561.58090014517</v>
      </c>
      <c r="J20" s="409">
        <f t="shared" si="6"/>
        <v>457109.37136380386</v>
      </c>
      <c r="K20" s="409">
        <f t="shared" ref="K20:L20" si="7">K13+K14-K15-K16-K17-K18</f>
        <v>554544.30005541712</v>
      </c>
      <c r="L20" s="409">
        <f t="shared" si="7"/>
        <v>662012.9803496172</v>
      </c>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row>
    <row r="21" spans="1:49" ht="17.100000000000001" customHeight="1" x14ac:dyDescent="0.25">
      <c r="A21" s="138" t="s">
        <v>162</v>
      </c>
      <c r="B21" s="139">
        <v>0</v>
      </c>
      <c r="C21" s="413">
        <f>'Flujo de caja primer año'!O20</f>
        <v>-51031.629049302384</v>
      </c>
      <c r="D21" s="414">
        <f>C22</f>
        <v>-678993.09904930252</v>
      </c>
      <c r="E21" s="414">
        <f t="shared" ref="E21:L21" si="8">D22</f>
        <v>-637033.8579871913</v>
      </c>
      <c r="F21" s="414">
        <f t="shared" si="8"/>
        <v>-499057.67474790226</v>
      </c>
      <c r="G21" s="414">
        <f>F22</f>
        <v>-311630.22734192433</v>
      </c>
      <c r="H21" s="409">
        <f t="shared" si="8"/>
        <v>-70560.187865151092</v>
      </c>
      <c r="I21" s="409">
        <f t="shared" si="8"/>
        <v>232406.50124180591</v>
      </c>
      <c r="J21" s="409">
        <f t="shared" si="8"/>
        <v>609968.08214195108</v>
      </c>
      <c r="K21" s="409">
        <f t="shared" si="8"/>
        <v>1067077.4535057549</v>
      </c>
      <c r="L21" s="409">
        <f t="shared" si="8"/>
        <v>1621621.7535611722</v>
      </c>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row>
    <row r="22" spans="1:49" ht="17.100000000000001" customHeight="1" x14ac:dyDescent="0.25">
      <c r="A22" s="138" t="s">
        <v>163</v>
      </c>
      <c r="B22" s="139">
        <f>B20</f>
        <v>-627961.47000000009</v>
      </c>
      <c r="C22" s="413">
        <f>B22+C21</f>
        <v>-678993.09904930252</v>
      </c>
      <c r="D22" s="413">
        <f>D21+D20</f>
        <v>-637033.8579871913</v>
      </c>
      <c r="E22" s="413">
        <f>E21+E20</f>
        <v>-499057.67474790226</v>
      </c>
      <c r="F22" s="413">
        <f>F21+F20</f>
        <v>-311630.22734192433</v>
      </c>
      <c r="G22" s="413">
        <f>G20+G21</f>
        <v>-70560.187865151092</v>
      </c>
      <c r="H22" s="410">
        <f>H20+H21</f>
        <v>232406.50124180591</v>
      </c>
      <c r="I22" s="410">
        <f>I20+I21</f>
        <v>609968.08214195108</v>
      </c>
      <c r="J22" s="410">
        <f t="shared" ref="J22:L22" si="9">J20+J21</f>
        <v>1067077.4535057549</v>
      </c>
      <c r="K22" s="410">
        <f t="shared" si="9"/>
        <v>1621621.7535611722</v>
      </c>
      <c r="L22" s="410">
        <f t="shared" si="9"/>
        <v>2283634.7339107892</v>
      </c>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row>
    <row r="23" spans="1:49" ht="17.100000000000001" customHeight="1" x14ac:dyDescent="0.25">
      <c r="H23" s="455">
        <f>ABS(H21)*12/H20</f>
        <v>2.7947701342271754</v>
      </c>
    </row>
    <row r="24" spans="1:49" ht="17.100000000000001" customHeight="1" x14ac:dyDescent="0.25">
      <c r="H24" s="454"/>
    </row>
    <row r="25" spans="1:49" ht="15" x14ac:dyDescent="0.25"/>
    <row r="26" spans="1:49" ht="20.25" customHeight="1" x14ac:dyDescent="0.25">
      <c r="A26" s="281" t="s">
        <v>164</v>
      </c>
      <c r="B26" s="147">
        <f>IRR(B20:L20)</f>
        <v>0.23829917150040814</v>
      </c>
      <c r="D26" s="560" t="s">
        <v>426</v>
      </c>
      <c r="E26" s="560"/>
      <c r="H26" s="453"/>
    </row>
    <row r="27" spans="1:49" ht="19.5" customHeight="1" x14ac:dyDescent="0.25">
      <c r="A27" s="281" t="s">
        <v>165</v>
      </c>
      <c r="B27" s="139">
        <f>NPV(wacc,C20:L20)+B20</f>
        <v>201780.86446708918</v>
      </c>
      <c r="D27" s="460" t="s">
        <v>428</v>
      </c>
      <c r="E27" s="460" t="s">
        <v>427</v>
      </c>
    </row>
    <row r="28" spans="1:49" ht="18.75" customHeight="1" x14ac:dyDescent="0.25">
      <c r="A28" s="281" t="s">
        <v>429</v>
      </c>
      <c r="B28" s="282"/>
      <c r="C28" s="65"/>
      <c r="D28" s="469">
        <v>9.4750000000000008E-3</v>
      </c>
      <c r="E28" s="470">
        <v>5600.81</v>
      </c>
    </row>
    <row r="29" spans="1:49" ht="17.25" customHeight="1" x14ac:dyDescent="0.25">
      <c r="C29" s="450"/>
      <c r="D29" s="471">
        <v>0.01</v>
      </c>
      <c r="E29" s="472">
        <v>5332.68</v>
      </c>
    </row>
    <row r="30" spans="1:49" ht="15" x14ac:dyDescent="0.25"/>
    <row r="32" spans="1:49" ht="17.100000000000001" customHeight="1" x14ac:dyDescent="0.25">
      <c r="C32" s="72"/>
    </row>
    <row r="33" spans="2:4" ht="17.100000000000001" customHeight="1" x14ac:dyDescent="0.25">
      <c r="B33" s="451"/>
      <c r="C33" s="452"/>
    </row>
    <row r="34" spans="2:4" ht="17.100000000000001" customHeight="1" x14ac:dyDescent="0.25">
      <c r="C34" s="336"/>
      <c r="D34" s="337"/>
    </row>
  </sheetData>
  <mergeCells count="16">
    <mergeCell ref="D26:E26"/>
    <mergeCell ref="AL1:AW1"/>
    <mergeCell ref="A1:A2"/>
    <mergeCell ref="N1:Y1"/>
    <mergeCell ref="Z1:AK1"/>
    <mergeCell ref="C1:C2"/>
    <mergeCell ref="B1:B2"/>
    <mergeCell ref="D1:D2"/>
    <mergeCell ref="E1:E2"/>
    <mergeCell ref="F1:F2"/>
    <mergeCell ref="G1:G2"/>
    <mergeCell ref="H1:H2"/>
    <mergeCell ref="I1:I2"/>
    <mergeCell ref="J1:J2"/>
    <mergeCell ref="K1:K2"/>
    <mergeCell ref="L1:L2"/>
  </mergeCells>
  <phoneticPr fontId="8" type="noConversion"/>
  <pageMargins left="0.75" right="0.75" top="1" bottom="1" header="0.3" footer="0.3"/>
  <pageSetup orientation="landscape" horizontalDpi="4294967293" verticalDpi="0"/>
  <ignoredErrors>
    <ignoredError sqref="E6:G6"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F601-3E3A-46D2-99FD-EB78D2B00459}">
  <sheetPr>
    <tabColor theme="4" tint="0.79998168889431442"/>
  </sheetPr>
  <dimension ref="B1:H107"/>
  <sheetViews>
    <sheetView topLeftCell="A20" zoomScale="80" zoomScaleNormal="80" workbookViewId="0">
      <selection activeCell="C109" sqref="C109"/>
    </sheetView>
  </sheetViews>
  <sheetFormatPr baseColWidth="10" defaultColWidth="11.42578125" defaultRowHeight="15" x14ac:dyDescent="0.25"/>
  <cols>
    <col min="1" max="1" width="3.85546875" style="78" customWidth="1"/>
    <col min="2" max="2" width="48.7109375" style="78" bestFit="1" customWidth="1"/>
    <col min="3" max="3" width="26.5703125" style="78" bestFit="1" customWidth="1"/>
    <col min="4" max="4" width="28.5703125" style="78" customWidth="1"/>
    <col min="5" max="5" width="27.28515625" style="78" customWidth="1"/>
    <col min="6" max="6" width="22.42578125" style="78" bestFit="1" customWidth="1"/>
    <col min="7" max="7" width="29.140625" style="78" bestFit="1" customWidth="1"/>
    <col min="8" max="8" width="26.42578125" style="78" bestFit="1" customWidth="1"/>
    <col min="9" max="16384" width="11.42578125" style="78"/>
  </cols>
  <sheetData>
    <row r="1" spans="2:6" ht="11.25" customHeight="1" x14ac:dyDescent="0.25"/>
    <row r="2" spans="2:6" x14ac:dyDescent="0.25">
      <c r="B2" s="561" t="s">
        <v>166</v>
      </c>
      <c r="C2" s="561"/>
      <c r="D2" s="561"/>
    </row>
    <row r="3" spans="2:6" x14ac:dyDescent="0.25">
      <c r="B3" s="83" t="s">
        <v>530</v>
      </c>
      <c r="C3" s="76" t="s">
        <v>666</v>
      </c>
      <c r="D3" s="76" t="s">
        <v>413</v>
      </c>
    </row>
    <row r="4" spans="2:6" x14ac:dyDescent="0.25">
      <c r="B4" s="148" t="s">
        <v>167</v>
      </c>
      <c r="C4" s="461">
        <f>C58</f>
        <v>3143409.8061119998</v>
      </c>
      <c r="D4" s="461">
        <f>C4*dolar</f>
        <v>807.82737571591213</v>
      </c>
    </row>
    <row r="5" spans="2:6" x14ac:dyDescent="0.25">
      <c r="B5" s="148" t="s">
        <v>168</v>
      </c>
      <c r="C5" s="461">
        <f>E69</f>
        <v>9300360.7407407425</v>
      </c>
      <c r="D5" s="461">
        <f>C5*dolar</f>
        <v>2390.1070728339514</v>
      </c>
    </row>
    <row r="6" spans="2:6" x14ac:dyDescent="0.25">
      <c r="B6" s="148" t="s">
        <v>169</v>
      </c>
      <c r="C6" s="461">
        <f>G79+G86+F96</f>
        <v>236791.52448000002</v>
      </c>
      <c r="D6" s="461">
        <f>C6*dolar</f>
        <v>60.853241419719943</v>
      </c>
    </row>
    <row r="7" spans="2:6" x14ac:dyDescent="0.25">
      <c r="B7" s="165" t="s">
        <v>399</v>
      </c>
      <c r="C7" s="463">
        <f>SUM(C4:C6)</f>
        <v>12680562.071332742</v>
      </c>
      <c r="D7" s="463">
        <f>SUM(D4:D6)</f>
        <v>3258.7876899695834</v>
      </c>
    </row>
    <row r="8" spans="2:6" hidden="1" x14ac:dyDescent="0.25">
      <c r="B8" s="165" t="s">
        <v>483</v>
      </c>
      <c r="C8" s="569">
        <v>1200</v>
      </c>
      <c r="D8" s="569"/>
    </row>
    <row r="9" spans="2:6" x14ac:dyDescent="0.25">
      <c r="B9" s="165" t="s">
        <v>210</v>
      </c>
      <c r="C9" s="462">
        <f>C7/C8</f>
        <v>10567.135059443952</v>
      </c>
      <c r="D9" s="462">
        <f>D7/C8</f>
        <v>2.7156564083079862</v>
      </c>
    </row>
    <row r="10" spans="2:6" ht="9" customHeight="1" x14ac:dyDescent="0.25"/>
    <row r="11" spans="2:6" x14ac:dyDescent="0.25">
      <c r="B11" s="563" t="s">
        <v>170</v>
      </c>
      <c r="C11" s="563"/>
      <c r="D11" s="563"/>
      <c r="E11" s="563"/>
      <c r="F11" s="563"/>
    </row>
    <row r="12" spans="2:6" x14ac:dyDescent="0.25">
      <c r="B12" s="151"/>
      <c r="C12" s="151"/>
      <c r="D12" s="151"/>
      <c r="E12" s="151"/>
      <c r="F12" s="151"/>
    </row>
    <row r="13" spans="2:6" x14ac:dyDescent="0.25">
      <c r="B13" s="565" t="s">
        <v>171</v>
      </c>
      <c r="C13" s="565"/>
      <c r="D13" s="565"/>
      <c r="E13" s="565"/>
      <c r="F13" s="565"/>
    </row>
    <row r="14" spans="2:6" x14ac:dyDescent="0.25">
      <c r="B14" s="567" t="s">
        <v>172</v>
      </c>
      <c r="C14" s="567"/>
      <c r="D14" s="567"/>
      <c r="E14" s="567"/>
      <c r="F14" s="567"/>
    </row>
    <row r="15" spans="2:6" x14ac:dyDescent="0.25">
      <c r="B15" s="151"/>
      <c r="C15" s="151"/>
      <c r="D15" s="151"/>
      <c r="E15" s="151"/>
      <c r="F15" s="151"/>
    </row>
    <row r="16" spans="2:6" x14ac:dyDescent="0.25">
      <c r="B16" s="152" t="s">
        <v>366</v>
      </c>
      <c r="C16" s="152" t="s">
        <v>367</v>
      </c>
      <c r="D16" s="153">
        <v>1</v>
      </c>
      <c r="E16" s="154">
        <v>39000</v>
      </c>
      <c r="F16" s="155">
        <f>E16*D16</f>
        <v>39000</v>
      </c>
    </row>
    <row r="17" spans="2:7" x14ac:dyDescent="0.25">
      <c r="B17" s="156"/>
      <c r="C17" s="156"/>
      <c r="D17" s="157"/>
      <c r="E17" s="158"/>
      <c r="F17" s="158"/>
    </row>
    <row r="18" spans="2:7" x14ac:dyDescent="0.25">
      <c r="B18" s="149" t="s">
        <v>173</v>
      </c>
      <c r="C18" s="149" t="s">
        <v>174</v>
      </c>
      <c r="D18" s="159" t="s">
        <v>175</v>
      </c>
      <c r="E18" s="159" t="s">
        <v>176</v>
      </c>
      <c r="F18" s="159" t="s">
        <v>406</v>
      </c>
    </row>
    <row r="19" spans="2:7" x14ac:dyDescent="0.25">
      <c r="B19" s="148" t="s">
        <v>177</v>
      </c>
      <c r="C19" s="148">
        <v>500</v>
      </c>
      <c r="D19" s="160">
        <f>1252000/C19</f>
        <v>2504</v>
      </c>
      <c r="E19" s="161">
        <v>350</v>
      </c>
      <c r="F19" s="162">
        <f>+E19*D19</f>
        <v>876400</v>
      </c>
    </row>
    <row r="20" spans="2:7" x14ac:dyDescent="0.25">
      <c r="B20" s="148" t="s">
        <v>178</v>
      </c>
      <c r="C20" s="148">
        <v>500</v>
      </c>
      <c r="D20" s="160">
        <f>354000/C20</f>
        <v>708</v>
      </c>
      <c r="E20" s="161">
        <v>700</v>
      </c>
      <c r="F20" s="162">
        <f>+E20*D20</f>
        <v>495600</v>
      </c>
    </row>
    <row r="21" spans="2:7" x14ac:dyDescent="0.25">
      <c r="B21" s="148" t="s">
        <v>179</v>
      </c>
      <c r="C21" s="148">
        <v>1000</v>
      </c>
      <c r="D21" s="160">
        <f>250000/C21</f>
        <v>250</v>
      </c>
      <c r="E21" s="161">
        <v>700</v>
      </c>
      <c r="F21" s="162">
        <f>+E21*D21</f>
        <v>175000</v>
      </c>
    </row>
    <row r="22" spans="2:7" x14ac:dyDescent="0.25">
      <c r="B22" s="148" t="s">
        <v>180</v>
      </c>
      <c r="C22" s="148">
        <v>39000</v>
      </c>
      <c r="D22" s="162"/>
      <c r="E22" s="162"/>
      <c r="F22" s="163">
        <f>SUM(F19:F21)</f>
        <v>1547000</v>
      </c>
      <c r="G22" s="164"/>
    </row>
    <row r="24" spans="2:7" x14ac:dyDescent="0.25">
      <c r="B24" s="565" t="s">
        <v>181</v>
      </c>
      <c r="C24" s="565"/>
      <c r="D24" s="565"/>
      <c r="E24" s="565"/>
      <c r="F24" s="565"/>
    </row>
    <row r="26" spans="2:7" x14ac:dyDescent="0.25">
      <c r="B26" s="76" t="s">
        <v>182</v>
      </c>
      <c r="C26" s="165" t="s">
        <v>174</v>
      </c>
      <c r="D26" s="166" t="s">
        <v>175</v>
      </c>
      <c r="E26" s="166" t="s">
        <v>176</v>
      </c>
      <c r="F26" s="76" t="s">
        <v>183</v>
      </c>
    </row>
    <row r="27" spans="2:7" x14ac:dyDescent="0.25">
      <c r="B27" s="148" t="s">
        <v>184</v>
      </c>
      <c r="C27" s="148">
        <v>1000</v>
      </c>
      <c r="D27" s="167">
        <f>1444000/C27</f>
        <v>1444</v>
      </c>
      <c r="E27" s="168">
        <v>5</v>
      </c>
      <c r="F27" s="167">
        <f>+E27*D27</f>
        <v>7220</v>
      </c>
    </row>
    <row r="28" spans="2:7" x14ac:dyDescent="0.25">
      <c r="B28" s="148" t="s">
        <v>185</v>
      </c>
      <c r="C28" s="148">
        <v>1000</v>
      </c>
      <c r="D28" s="167">
        <f>477000/C28</f>
        <v>477</v>
      </c>
      <c r="E28" s="168">
        <f>51.34*5</f>
        <v>256.70000000000005</v>
      </c>
      <c r="F28" s="167">
        <f>+E28*D28</f>
        <v>122445.90000000002</v>
      </c>
    </row>
    <row r="29" spans="2:7" x14ac:dyDescent="0.25">
      <c r="B29" s="148" t="s">
        <v>186</v>
      </c>
      <c r="C29" s="148">
        <v>500</v>
      </c>
      <c r="D29" s="167">
        <f>250096/C29</f>
        <v>500.19200000000001</v>
      </c>
      <c r="E29" s="168">
        <f>0.508*5</f>
        <v>2.54</v>
      </c>
      <c r="F29" s="167">
        <f>+E29*D29</f>
        <v>1270.48768</v>
      </c>
    </row>
    <row r="30" spans="2:7" x14ac:dyDescent="0.25">
      <c r="B30" s="148"/>
      <c r="C30" s="148"/>
      <c r="D30" s="148"/>
      <c r="E30" s="148"/>
      <c r="F30" s="169">
        <f>SUM(F27:F29)</f>
        <v>130936.38768000003</v>
      </c>
    </row>
    <row r="32" spans="2:7" x14ac:dyDescent="0.25">
      <c r="B32" s="76" t="s">
        <v>187</v>
      </c>
      <c r="C32" s="165" t="s">
        <v>174</v>
      </c>
      <c r="D32" s="166" t="s">
        <v>175</v>
      </c>
      <c r="E32" s="166" t="s">
        <v>176</v>
      </c>
      <c r="F32" s="76" t="s">
        <v>188</v>
      </c>
    </row>
    <row r="33" spans="2:8" x14ac:dyDescent="0.25">
      <c r="B33" s="148" t="s">
        <v>189</v>
      </c>
      <c r="C33" s="148">
        <v>500</v>
      </c>
      <c r="D33" s="162">
        <f>458500/C33</f>
        <v>917</v>
      </c>
      <c r="E33" s="168">
        <v>18</v>
      </c>
      <c r="F33" s="162">
        <f>+E33*D33</f>
        <v>16506</v>
      </c>
      <c r="H33" s="40"/>
    </row>
    <row r="34" spans="2:8" x14ac:dyDescent="0.25">
      <c r="B34" s="148" t="s">
        <v>190</v>
      </c>
      <c r="C34" s="148">
        <v>1000</v>
      </c>
      <c r="D34" s="162">
        <f>1064041/C34</f>
        <v>1064.0409999999999</v>
      </c>
      <c r="E34" s="168">
        <f>4*2.22</f>
        <v>8.8800000000000008</v>
      </c>
      <c r="F34" s="162">
        <f>+E34*D34</f>
        <v>9448.6840800000009</v>
      </c>
      <c r="H34" s="40"/>
    </row>
    <row r="35" spans="2:8" x14ac:dyDescent="0.25">
      <c r="B35" s="148" t="s">
        <v>191</v>
      </c>
      <c r="C35" s="148">
        <v>100</v>
      </c>
      <c r="D35" s="162">
        <f>160138/C35</f>
        <v>1601.38</v>
      </c>
      <c r="E35" s="168">
        <f>4*10</f>
        <v>40</v>
      </c>
      <c r="F35" s="162">
        <f>+E35*D35</f>
        <v>64055.200000000004</v>
      </c>
    </row>
    <row r="36" spans="2:8" x14ac:dyDescent="0.25">
      <c r="B36" s="148" t="s">
        <v>192</v>
      </c>
      <c r="C36" s="148">
        <v>12000</v>
      </c>
      <c r="D36" s="162">
        <f>3208000/C36</f>
        <v>267.33333333333331</v>
      </c>
      <c r="E36" s="168">
        <f>4*32.25</f>
        <v>129</v>
      </c>
      <c r="F36" s="162">
        <f>+E36*D36</f>
        <v>34486</v>
      </c>
    </row>
    <row r="37" spans="2:8" x14ac:dyDescent="0.25">
      <c r="B37" s="148"/>
      <c r="C37" s="148"/>
      <c r="D37" s="162"/>
      <c r="E37" s="162"/>
      <c r="F37" s="163">
        <f>SUM(F33:F36)</f>
        <v>124495.88408</v>
      </c>
    </row>
    <row r="39" spans="2:8" x14ac:dyDescent="0.25">
      <c r="B39" s="566" t="s">
        <v>193</v>
      </c>
      <c r="C39" s="165" t="s">
        <v>194</v>
      </c>
      <c r="D39" s="166" t="s">
        <v>195</v>
      </c>
      <c r="E39" s="166" t="s">
        <v>196</v>
      </c>
      <c r="F39" s="165"/>
      <c r="G39" s="170" t="s">
        <v>197</v>
      </c>
    </row>
    <row r="40" spans="2:8" x14ac:dyDescent="0.25">
      <c r="B40" s="566"/>
      <c r="C40" s="13">
        <v>1</v>
      </c>
      <c r="D40" s="171">
        <v>78000</v>
      </c>
      <c r="E40" s="172">
        <v>9</v>
      </c>
      <c r="F40" s="169">
        <f>+E40*D40</f>
        <v>702000</v>
      </c>
      <c r="G40" s="173">
        <f>F40/2</f>
        <v>351000</v>
      </c>
    </row>
    <row r="42" spans="2:8" x14ac:dyDescent="0.25">
      <c r="B42" s="566" t="s">
        <v>198</v>
      </c>
      <c r="C42" s="13"/>
      <c r="D42" s="166" t="s">
        <v>195</v>
      </c>
      <c r="E42" s="567" t="s">
        <v>199</v>
      </c>
      <c r="F42" s="567"/>
    </row>
    <row r="43" spans="2:8" x14ac:dyDescent="0.25">
      <c r="B43" s="566"/>
      <c r="C43" s="13"/>
      <c r="D43" s="171">
        <v>94000</v>
      </c>
      <c r="E43" s="568">
        <f>D43*4.5</f>
        <v>423000</v>
      </c>
      <c r="F43" s="568"/>
    </row>
    <row r="45" spans="2:8" x14ac:dyDescent="0.25">
      <c r="B45" s="76" t="s">
        <v>200</v>
      </c>
      <c r="C45" s="165" t="s">
        <v>174</v>
      </c>
      <c r="D45" s="166" t="s">
        <v>175</v>
      </c>
      <c r="E45" s="166" t="s">
        <v>196</v>
      </c>
      <c r="F45" s="76" t="s">
        <v>201</v>
      </c>
    </row>
    <row r="46" spans="2:8" x14ac:dyDescent="0.25">
      <c r="B46" s="148" t="s">
        <v>202</v>
      </c>
      <c r="C46" s="148">
        <v>1000</v>
      </c>
      <c r="D46" s="167">
        <f>1444000/C46</f>
        <v>1444</v>
      </c>
      <c r="E46" s="174">
        <f>0.6</f>
        <v>0.6</v>
      </c>
      <c r="F46" s="167">
        <f>+E46*D46</f>
        <v>866.4</v>
      </c>
    </row>
    <row r="47" spans="2:8" x14ac:dyDescent="0.25">
      <c r="B47" s="148" t="s">
        <v>189</v>
      </c>
      <c r="C47" s="148">
        <v>500</v>
      </c>
      <c r="D47" s="175">
        <f>458500/C47</f>
        <v>917</v>
      </c>
      <c r="E47" s="176">
        <v>3.5</v>
      </c>
      <c r="F47" s="167">
        <f>E47*D47</f>
        <v>3209.5</v>
      </c>
    </row>
    <row r="48" spans="2:8" x14ac:dyDescent="0.25">
      <c r="B48" s="148"/>
      <c r="C48" s="148"/>
      <c r="D48" s="148"/>
      <c r="E48" s="148"/>
      <c r="F48" s="177">
        <f>F46+F47</f>
        <v>4075.9</v>
      </c>
    </row>
    <row r="50" spans="2:6" x14ac:dyDescent="0.25">
      <c r="B50" s="178" t="s">
        <v>203</v>
      </c>
      <c r="C50" s="178" t="s">
        <v>204</v>
      </c>
      <c r="D50" s="179" t="s">
        <v>205</v>
      </c>
    </row>
    <row r="51" spans="2:6" x14ac:dyDescent="0.25">
      <c r="B51" s="13" t="s">
        <v>206</v>
      </c>
      <c r="C51" s="13" t="s">
        <v>207</v>
      </c>
      <c r="D51" s="180">
        <v>9</v>
      </c>
    </row>
    <row r="52" spans="2:6" x14ac:dyDescent="0.25">
      <c r="B52" s="13">
        <v>23</v>
      </c>
      <c r="C52" s="13">
        <v>250</v>
      </c>
      <c r="D52" s="180">
        <v>1000</v>
      </c>
    </row>
    <row r="54" spans="2:6" x14ac:dyDescent="0.25">
      <c r="B54" s="517" t="s">
        <v>209</v>
      </c>
      <c r="C54" s="564">
        <f>F22+F30+F37+F40+E43+F48-G40+F16</f>
        <v>2619508.1717599998</v>
      </c>
    </row>
    <row r="55" spans="2:6" x14ac:dyDescent="0.25">
      <c r="B55" s="517"/>
      <c r="C55" s="564"/>
    </row>
    <row r="56" spans="2:6" x14ac:dyDescent="0.25">
      <c r="B56" s="13" t="s">
        <v>210</v>
      </c>
      <c r="C56" s="181">
        <f>C54/1000</f>
        <v>2619.5081717599996</v>
      </c>
      <c r="D56" s="182"/>
      <c r="E56" s="562" t="s">
        <v>208</v>
      </c>
      <c r="F56" s="562"/>
    </row>
    <row r="57" spans="2:6" x14ac:dyDescent="0.25">
      <c r="B57" s="13" t="s">
        <v>211</v>
      </c>
      <c r="C57" s="181">
        <f>C56*300</f>
        <v>785852.45152799995</v>
      </c>
      <c r="D57" s="182"/>
      <c r="E57" s="562"/>
      <c r="F57" s="562"/>
    </row>
    <row r="58" spans="2:6" ht="30" x14ac:dyDescent="0.25">
      <c r="B58" s="183" t="s">
        <v>356</v>
      </c>
      <c r="C58" s="184">
        <f>C57*4</f>
        <v>3143409.8061119998</v>
      </c>
      <c r="E58" s="562"/>
      <c r="F58" s="562"/>
    </row>
    <row r="60" spans="2:6" x14ac:dyDescent="0.25">
      <c r="B60" s="563" t="s">
        <v>212</v>
      </c>
      <c r="C60" s="563"/>
      <c r="D60" s="563"/>
      <c r="E60" s="563"/>
      <c r="F60" s="563"/>
    </row>
    <row r="62" spans="2:6" ht="30" x14ac:dyDescent="0.25">
      <c r="B62" s="76" t="s">
        <v>213</v>
      </c>
      <c r="C62" s="76" t="s">
        <v>214</v>
      </c>
      <c r="D62" s="278" t="s">
        <v>215</v>
      </c>
      <c r="E62" s="76" t="s">
        <v>216</v>
      </c>
      <c r="F62" s="76" t="s">
        <v>217</v>
      </c>
    </row>
    <row r="63" spans="2:6" x14ac:dyDescent="0.25">
      <c r="B63" s="13" t="s">
        <v>90</v>
      </c>
      <c r="C63" s="13">
        <v>1</v>
      </c>
      <c r="D63" s="185">
        <v>11734100</v>
      </c>
      <c r="E63" s="185">
        <f>D63/30</f>
        <v>391136.66666666669</v>
      </c>
      <c r="F63" s="186">
        <f>E63/9</f>
        <v>43459.629629629635</v>
      </c>
    </row>
    <row r="65" spans="2:7" x14ac:dyDescent="0.25">
      <c r="B65" s="13"/>
      <c r="C65" s="76" t="s">
        <v>74</v>
      </c>
      <c r="D65" s="76" t="str">
        <f>F62</f>
        <v>Salario por hora</v>
      </c>
      <c r="E65" s="76" t="s">
        <v>375</v>
      </c>
    </row>
    <row r="66" spans="2:7" x14ac:dyDescent="0.25">
      <c r="B66" s="13" t="s">
        <v>394</v>
      </c>
      <c r="C66" s="13">
        <v>6</v>
      </c>
      <c r="D66" s="42">
        <f>F63</f>
        <v>43459.629629629635</v>
      </c>
      <c r="E66" s="42">
        <f>D66*C66</f>
        <v>260757.77777777781</v>
      </c>
    </row>
    <row r="67" spans="2:7" x14ac:dyDescent="0.25">
      <c r="B67" s="13" t="s">
        <v>395</v>
      </c>
      <c r="C67" s="42">
        <f>SUM(D74:D78)</f>
        <v>124</v>
      </c>
      <c r="D67" s="42">
        <f>F63</f>
        <v>43459.629629629635</v>
      </c>
      <c r="E67" s="42">
        <f>D67*C67</f>
        <v>5388994.0740740746</v>
      </c>
    </row>
    <row r="68" spans="2:7" x14ac:dyDescent="0.25">
      <c r="B68" s="187" t="s">
        <v>396</v>
      </c>
      <c r="C68" s="42">
        <f>SUM(D82:D85)</f>
        <v>84</v>
      </c>
      <c r="D68" s="42">
        <f>F63</f>
        <v>43459.629629629635</v>
      </c>
      <c r="E68" s="42">
        <f>D68*C68</f>
        <v>3650608.8888888895</v>
      </c>
    </row>
    <row r="69" spans="2:7" x14ac:dyDescent="0.25">
      <c r="C69" s="40">
        <f>SUM(C66:C68)</f>
        <v>214</v>
      </c>
      <c r="D69" s="76" t="s">
        <v>398</v>
      </c>
      <c r="E69" s="188">
        <f>SUM(E66:E68)</f>
        <v>9300360.7407407425</v>
      </c>
    </row>
    <row r="70" spans="2:7" x14ac:dyDescent="0.25">
      <c r="E70" s="189"/>
    </row>
    <row r="71" spans="2:7" x14ac:dyDescent="0.25">
      <c r="B71" s="573" t="s">
        <v>221</v>
      </c>
      <c r="C71" s="574"/>
      <c r="D71" s="574"/>
      <c r="E71" s="574"/>
      <c r="F71" s="575"/>
    </row>
    <row r="73" spans="2:7" x14ac:dyDescent="0.25">
      <c r="B73" s="150" t="s">
        <v>380</v>
      </c>
      <c r="C73" s="190" t="s">
        <v>225</v>
      </c>
      <c r="D73" s="190" t="s">
        <v>226</v>
      </c>
      <c r="E73" s="190" t="s">
        <v>227</v>
      </c>
      <c r="F73" s="190" t="s">
        <v>228</v>
      </c>
      <c r="G73" s="190" t="s">
        <v>229</v>
      </c>
    </row>
    <row r="74" spans="2:7" x14ac:dyDescent="0.25">
      <c r="B74" s="148" t="s">
        <v>368</v>
      </c>
      <c r="C74" s="148">
        <v>0.75</v>
      </c>
      <c r="D74" s="191">
        <v>16</v>
      </c>
      <c r="E74" s="191">
        <f>C74*D74</f>
        <v>12</v>
      </c>
      <c r="F74" s="192">
        <v>743.02</v>
      </c>
      <c r="G74" s="192">
        <f>F74*E74</f>
        <v>8916.24</v>
      </c>
    </row>
    <row r="75" spans="2:7" x14ac:dyDescent="0.25">
      <c r="B75" s="148" t="s">
        <v>369</v>
      </c>
      <c r="C75" s="148">
        <v>0.33</v>
      </c>
      <c r="D75" s="191">
        <v>16</v>
      </c>
      <c r="E75" s="191">
        <f t="shared" ref="E75:E78" si="0">C75*D75</f>
        <v>5.28</v>
      </c>
      <c r="F75" s="192">
        <v>743.02</v>
      </c>
      <c r="G75" s="192">
        <f>F75*E75</f>
        <v>3923.1456000000003</v>
      </c>
    </row>
    <row r="76" spans="2:7" x14ac:dyDescent="0.25">
      <c r="B76" s="148" t="s">
        <v>370</v>
      </c>
      <c r="C76" s="148">
        <v>18</v>
      </c>
      <c r="D76" s="191">
        <v>12</v>
      </c>
      <c r="E76" s="191">
        <f t="shared" si="0"/>
        <v>216</v>
      </c>
      <c r="F76" s="192">
        <v>743.02</v>
      </c>
      <c r="G76" s="192">
        <f>F76*E76</f>
        <v>160492.32</v>
      </c>
    </row>
    <row r="77" spans="2:7" x14ac:dyDescent="0.25">
      <c r="B77" s="148" t="s">
        <v>371</v>
      </c>
      <c r="C77" s="148">
        <v>3.0000000000000001E-3</v>
      </c>
      <c r="D77" s="191">
        <v>8</v>
      </c>
      <c r="E77" s="193">
        <f t="shared" si="0"/>
        <v>2.4E-2</v>
      </c>
      <c r="F77" s="192">
        <v>743.02</v>
      </c>
      <c r="G77" s="192">
        <f>F77*E77</f>
        <v>17.83248</v>
      </c>
    </row>
    <row r="78" spans="2:7" x14ac:dyDescent="0.25">
      <c r="B78" s="148" t="s">
        <v>372</v>
      </c>
      <c r="C78" s="148">
        <v>0.31</v>
      </c>
      <c r="D78" s="191">
        <v>72</v>
      </c>
      <c r="E78" s="191">
        <f t="shared" si="0"/>
        <v>22.32</v>
      </c>
      <c r="F78" s="192">
        <v>743.02</v>
      </c>
      <c r="G78" s="192">
        <f>F78*E78</f>
        <v>16584.206399999999</v>
      </c>
    </row>
    <row r="79" spans="2:7" ht="16.5" customHeight="1" x14ac:dyDescent="0.25">
      <c r="D79" s="194"/>
      <c r="E79" s="194"/>
      <c r="F79" s="195"/>
      <c r="G79" s="196">
        <f>SUM(G74:G78)</f>
        <v>189933.74448000002</v>
      </c>
    </row>
    <row r="80" spans="2:7" ht="16.5" customHeight="1" x14ac:dyDescent="0.25">
      <c r="D80" s="194"/>
      <c r="E80" s="194"/>
      <c r="F80" s="195"/>
      <c r="G80" s="197"/>
    </row>
    <row r="81" spans="2:8" ht="16.5" customHeight="1" x14ac:dyDescent="0.25">
      <c r="B81" s="150" t="s">
        <v>381</v>
      </c>
      <c r="C81" s="76" t="s">
        <v>225</v>
      </c>
      <c r="D81" s="76" t="s">
        <v>226</v>
      </c>
      <c r="E81" s="76" t="s">
        <v>227</v>
      </c>
      <c r="F81" s="76" t="s">
        <v>228</v>
      </c>
      <c r="G81" s="76" t="s">
        <v>229</v>
      </c>
    </row>
    <row r="82" spans="2:8" ht="16.5" customHeight="1" x14ac:dyDescent="0.25">
      <c r="B82" s="198" t="s">
        <v>368</v>
      </c>
      <c r="C82" s="198">
        <v>0.75</v>
      </c>
      <c r="D82" s="199">
        <v>24</v>
      </c>
      <c r="E82" s="200">
        <f>C82*D82</f>
        <v>18</v>
      </c>
      <c r="F82" s="192">
        <v>743.02</v>
      </c>
      <c r="G82" s="201">
        <f>E82*F82</f>
        <v>13374.36</v>
      </c>
    </row>
    <row r="83" spans="2:8" ht="16.5" customHeight="1" x14ac:dyDescent="0.25">
      <c r="B83" s="198" t="s">
        <v>382</v>
      </c>
      <c r="C83" s="198">
        <v>0.15</v>
      </c>
      <c r="D83" s="199">
        <v>12</v>
      </c>
      <c r="E83" s="200">
        <f t="shared" ref="E83:E85" si="1">C83*D83</f>
        <v>1.7999999999999998</v>
      </c>
      <c r="F83" s="192">
        <v>743.02</v>
      </c>
      <c r="G83" s="201">
        <f t="shared" ref="G83:G85" si="2">E83*F83</f>
        <v>1337.4359999999999</v>
      </c>
    </row>
    <row r="84" spans="2:8" ht="16.5" customHeight="1" x14ac:dyDescent="0.25">
      <c r="B84" s="148" t="s">
        <v>383</v>
      </c>
      <c r="C84" s="198">
        <v>0.45</v>
      </c>
      <c r="D84" s="199">
        <v>42</v>
      </c>
      <c r="E84" s="200">
        <f t="shared" si="1"/>
        <v>18.900000000000002</v>
      </c>
      <c r="F84" s="192">
        <v>743.02</v>
      </c>
      <c r="G84" s="201">
        <f t="shared" si="2"/>
        <v>14043.078000000001</v>
      </c>
    </row>
    <row r="85" spans="2:8" ht="16.5" customHeight="1" x14ac:dyDescent="0.25">
      <c r="B85" s="198" t="s">
        <v>384</v>
      </c>
      <c r="C85" s="198">
        <v>0.05</v>
      </c>
      <c r="D85" s="199">
        <v>6</v>
      </c>
      <c r="E85" s="200">
        <f t="shared" si="1"/>
        <v>0.30000000000000004</v>
      </c>
      <c r="F85" s="192">
        <v>743.02</v>
      </c>
      <c r="G85" s="201">
        <f t="shared" si="2"/>
        <v>222.90600000000003</v>
      </c>
    </row>
    <row r="86" spans="2:8" ht="16.5" customHeight="1" x14ac:dyDescent="0.25">
      <c r="D86" s="194"/>
      <c r="E86" s="194"/>
      <c r="F86" s="202"/>
      <c r="G86" s="196">
        <f>SUM(G82:G85)</f>
        <v>28977.780000000002</v>
      </c>
    </row>
    <row r="87" spans="2:8" ht="16.5" customHeight="1" x14ac:dyDescent="0.25">
      <c r="D87" s="194"/>
      <c r="E87" s="194"/>
      <c r="F87" s="195"/>
      <c r="G87" s="197"/>
    </row>
    <row r="88" spans="2:8" ht="16.5" customHeight="1" x14ac:dyDescent="0.25">
      <c r="B88" s="571" t="s">
        <v>388</v>
      </c>
      <c r="C88" s="572"/>
      <c r="D88" s="572"/>
      <c r="E88" s="572"/>
      <c r="F88" s="203"/>
      <c r="G88" s="197"/>
    </row>
    <row r="89" spans="2:8" ht="48.75" customHeight="1" x14ac:dyDescent="0.25">
      <c r="B89" s="8" t="s">
        <v>374</v>
      </c>
      <c r="C89" s="204" t="s">
        <v>488</v>
      </c>
      <c r="D89" s="204" t="s">
        <v>489</v>
      </c>
      <c r="E89" s="204" t="s">
        <v>373</v>
      </c>
      <c r="F89" s="204" t="s">
        <v>49</v>
      </c>
    </row>
    <row r="90" spans="2:8" x14ac:dyDescent="0.25">
      <c r="B90" s="148" t="s">
        <v>360</v>
      </c>
      <c r="C90" s="148">
        <v>5</v>
      </c>
      <c r="D90" s="191">
        <v>5</v>
      </c>
      <c r="E90" s="192">
        <f>28000/25</f>
        <v>1120</v>
      </c>
      <c r="F90" s="192">
        <f>E90*(C90+D90)</f>
        <v>11200</v>
      </c>
    </row>
    <row r="91" spans="2:8" x14ac:dyDescent="0.25">
      <c r="B91" s="148" t="s">
        <v>361</v>
      </c>
      <c r="C91" s="148">
        <v>5</v>
      </c>
      <c r="D91" s="191">
        <v>5</v>
      </c>
      <c r="E91" s="192">
        <f>80000/1000</f>
        <v>80</v>
      </c>
      <c r="F91" s="192">
        <f t="shared" ref="F91:F95" si="3">E91*(C91+D91)</f>
        <v>800</v>
      </c>
    </row>
    <row r="92" spans="2:8" x14ac:dyDescent="0.25">
      <c r="B92" s="148" t="s">
        <v>362</v>
      </c>
      <c r="C92" s="148">
        <v>5</v>
      </c>
      <c r="D92" s="191">
        <v>5</v>
      </c>
      <c r="E92" s="192">
        <f>52000/200</f>
        <v>260</v>
      </c>
      <c r="F92" s="192">
        <f t="shared" si="3"/>
        <v>2600</v>
      </c>
    </row>
    <row r="93" spans="2:8" x14ac:dyDescent="0.25">
      <c r="B93" s="148" t="s">
        <v>363</v>
      </c>
      <c r="C93" s="148">
        <v>4</v>
      </c>
      <c r="D93" s="191">
        <v>4</v>
      </c>
      <c r="E93" s="192">
        <f>25000/100</f>
        <v>250</v>
      </c>
      <c r="F93" s="192">
        <f t="shared" si="3"/>
        <v>2000</v>
      </c>
      <c r="H93" s="570" t="s">
        <v>486</v>
      </c>
    </row>
    <row r="94" spans="2:8" x14ac:dyDescent="0.25">
      <c r="B94" s="148" t="s">
        <v>364</v>
      </c>
      <c r="C94" s="148">
        <v>1</v>
      </c>
      <c r="D94" s="191">
        <v>1</v>
      </c>
      <c r="E94" s="192">
        <f>20000/100</f>
        <v>200</v>
      </c>
      <c r="F94" s="192">
        <f t="shared" si="3"/>
        <v>400</v>
      </c>
      <c r="H94" s="570"/>
    </row>
    <row r="95" spans="2:8" ht="30.75" customHeight="1" x14ac:dyDescent="0.25">
      <c r="B95" s="148" t="s">
        <v>365</v>
      </c>
      <c r="C95" s="148">
        <v>2</v>
      </c>
      <c r="D95" s="191">
        <v>2</v>
      </c>
      <c r="E95" s="192">
        <f>11000/50</f>
        <v>220</v>
      </c>
      <c r="F95" s="192">
        <f t="shared" si="3"/>
        <v>880</v>
      </c>
    </row>
    <row r="96" spans="2:8" ht="15.75" customHeight="1" x14ac:dyDescent="0.25">
      <c r="F96" s="205">
        <f>SUM(F90:F95)</f>
        <v>17880</v>
      </c>
    </row>
    <row r="99" spans="2:6" x14ac:dyDescent="0.25">
      <c r="B99" s="571" t="s">
        <v>490</v>
      </c>
      <c r="C99" s="572"/>
      <c r="D99" s="572"/>
      <c r="E99" s="572"/>
      <c r="F99" s="203"/>
    </row>
    <row r="100" spans="2:6" ht="56.25" customHeight="1" x14ac:dyDescent="0.25">
      <c r="B100" s="8" t="s">
        <v>374</v>
      </c>
      <c r="C100" s="204" t="s">
        <v>484</v>
      </c>
      <c r="D100" s="204" t="s">
        <v>485</v>
      </c>
      <c r="E100" s="204" t="s">
        <v>373</v>
      </c>
      <c r="F100" s="204" t="s">
        <v>49</v>
      </c>
    </row>
    <row r="101" spans="2:6" x14ac:dyDescent="0.25">
      <c r="B101" s="148" t="s">
        <v>360</v>
      </c>
      <c r="C101" s="148">
        <v>4</v>
      </c>
      <c r="D101" s="191">
        <v>5</v>
      </c>
      <c r="E101" s="192">
        <f>28000</f>
        <v>28000</v>
      </c>
      <c r="F101" s="192">
        <f>E101*(C101+D101)</f>
        <v>252000</v>
      </c>
    </row>
    <row r="102" spans="2:6" x14ac:dyDescent="0.25">
      <c r="B102" s="148" t="s">
        <v>361</v>
      </c>
      <c r="C102" s="148">
        <v>2</v>
      </c>
      <c r="D102" s="191">
        <v>2</v>
      </c>
      <c r="E102" s="192">
        <v>80000</v>
      </c>
      <c r="F102" s="192">
        <f t="shared" ref="F102:F106" si="4">E102*(C102+D102)</f>
        <v>320000</v>
      </c>
    </row>
    <row r="103" spans="2:6" x14ac:dyDescent="0.25">
      <c r="B103" s="148" t="s">
        <v>362</v>
      </c>
      <c r="C103" s="148">
        <v>2</v>
      </c>
      <c r="D103" s="191">
        <v>2</v>
      </c>
      <c r="E103" s="192">
        <f>52000</f>
        <v>52000</v>
      </c>
      <c r="F103" s="192">
        <f t="shared" si="4"/>
        <v>208000</v>
      </c>
    </row>
    <row r="104" spans="2:6" x14ac:dyDescent="0.25">
      <c r="B104" s="148" t="s">
        <v>363</v>
      </c>
      <c r="C104" s="148">
        <f>(3*26)</f>
        <v>78</v>
      </c>
      <c r="D104" s="191">
        <f>(3*26)</f>
        <v>78</v>
      </c>
      <c r="E104" s="192">
        <f>25000/100</f>
        <v>250</v>
      </c>
      <c r="F104" s="192">
        <f t="shared" si="4"/>
        <v>39000</v>
      </c>
    </row>
    <row r="105" spans="2:6" x14ac:dyDescent="0.25">
      <c r="B105" s="148" t="s">
        <v>364</v>
      </c>
      <c r="C105" s="148">
        <v>26</v>
      </c>
      <c r="D105" s="191">
        <v>26</v>
      </c>
      <c r="E105" s="192">
        <f>20000/100</f>
        <v>200</v>
      </c>
      <c r="F105" s="192">
        <f t="shared" si="4"/>
        <v>10400</v>
      </c>
    </row>
    <row r="106" spans="2:6" x14ac:dyDescent="0.25">
      <c r="B106" s="148" t="s">
        <v>365</v>
      </c>
      <c r="C106" s="148">
        <v>26</v>
      </c>
      <c r="D106" s="191">
        <v>26</v>
      </c>
      <c r="E106" s="192">
        <f>11000/50</f>
        <v>220</v>
      </c>
      <c r="F106" s="192">
        <f t="shared" si="4"/>
        <v>11440</v>
      </c>
    </row>
    <row r="107" spans="2:6" x14ac:dyDescent="0.25">
      <c r="F107" s="205">
        <f>SUM(F101:F106)</f>
        <v>840840</v>
      </c>
    </row>
  </sheetData>
  <mergeCells count="18">
    <mergeCell ref="H93:H94"/>
    <mergeCell ref="B88:E88"/>
    <mergeCell ref="B99:E99"/>
    <mergeCell ref="B71:F71"/>
    <mergeCell ref="B60:F60"/>
    <mergeCell ref="B2:D2"/>
    <mergeCell ref="E56:F58"/>
    <mergeCell ref="B11:F11"/>
    <mergeCell ref="B54:B55"/>
    <mergeCell ref="C54:C55"/>
    <mergeCell ref="B24:F24"/>
    <mergeCell ref="B39:B40"/>
    <mergeCell ref="B42:B43"/>
    <mergeCell ref="E42:F42"/>
    <mergeCell ref="E43:F43"/>
    <mergeCell ref="B13:F13"/>
    <mergeCell ref="B14:F14"/>
    <mergeCell ref="C8:D8"/>
  </mergeCells>
  <phoneticPr fontId="8" type="noConversion"/>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6CE59-E984-4E0F-9A18-6E050CB9D35A}">
  <sheetPr>
    <tabColor theme="4" tint="0.79998168889431442"/>
  </sheetPr>
  <dimension ref="B1:G80"/>
  <sheetViews>
    <sheetView topLeftCell="A38" zoomScale="90" zoomScaleNormal="90" workbookViewId="0">
      <selection activeCell="C73" sqref="C73"/>
    </sheetView>
  </sheetViews>
  <sheetFormatPr baseColWidth="10" defaultColWidth="11.42578125" defaultRowHeight="15" x14ac:dyDescent="0.25"/>
  <cols>
    <col min="1" max="1" width="4.28515625" style="78" customWidth="1"/>
    <col min="2" max="2" width="53.7109375" style="78" customWidth="1"/>
    <col min="3" max="3" width="26.5703125" style="78" bestFit="1" customWidth="1"/>
    <col min="4" max="4" width="27.140625" style="78" customWidth="1"/>
    <col min="5" max="5" width="28.28515625" style="78" customWidth="1"/>
    <col min="6" max="6" width="22.5703125" style="78" bestFit="1" customWidth="1"/>
    <col min="7" max="7" width="30" style="78" bestFit="1" customWidth="1"/>
    <col min="8" max="8" width="39.7109375" style="78" bestFit="1" customWidth="1"/>
    <col min="9" max="16384" width="11.42578125" style="78"/>
  </cols>
  <sheetData>
    <row r="1" spans="2:6" ht="15.75" customHeight="1" x14ac:dyDescent="0.25"/>
    <row r="2" spans="2:6" ht="15.75" customHeight="1" x14ac:dyDescent="0.25"/>
    <row r="3" spans="2:6" ht="15.75" customHeight="1" x14ac:dyDescent="0.25">
      <c r="B3" s="561" t="s">
        <v>421</v>
      </c>
      <c r="C3" s="561"/>
      <c r="D3" s="561"/>
    </row>
    <row r="4" spans="2:6" ht="15.75" customHeight="1" x14ac:dyDescent="0.25">
      <c r="B4" s="83" t="s">
        <v>530</v>
      </c>
      <c r="C4" s="76" t="s">
        <v>666</v>
      </c>
      <c r="D4" s="76" t="s">
        <v>413</v>
      </c>
    </row>
    <row r="5" spans="2:6" ht="15.75" customHeight="1" x14ac:dyDescent="0.25">
      <c r="B5" s="148" t="s">
        <v>167</v>
      </c>
      <c r="C5" s="461">
        <f>F28</f>
        <v>12863854.211832741</v>
      </c>
      <c r="D5" s="229">
        <f>C5*dolar</f>
        <v>3305.8920823277049</v>
      </c>
    </row>
    <row r="6" spans="2:6" ht="15.75" customHeight="1" x14ac:dyDescent="0.25">
      <c r="B6" s="148" t="s">
        <v>168</v>
      </c>
      <c r="C6" s="461">
        <f>E39</f>
        <v>3216012.5925925933</v>
      </c>
      <c r="D6" s="229">
        <f>C6*dolar</f>
        <v>826.48562331641313</v>
      </c>
    </row>
    <row r="7" spans="2:6" ht="15.75" customHeight="1" x14ac:dyDescent="0.25">
      <c r="B7" s="148" t="s">
        <v>169</v>
      </c>
      <c r="C7" s="461">
        <f>G47+E80</f>
        <v>1632110.784</v>
      </c>
      <c r="D7" s="229">
        <f>C7*dolar</f>
        <v>419.43744304441572</v>
      </c>
    </row>
    <row r="8" spans="2:6" ht="15.75" customHeight="1" x14ac:dyDescent="0.25">
      <c r="B8" s="165" t="s">
        <v>420</v>
      </c>
      <c r="C8" s="230">
        <f>SUM(C5:C7)</f>
        <v>17711977.588425335</v>
      </c>
      <c r="D8" s="230">
        <f>SUM(D5:D7)</f>
        <v>4551.8151486885336</v>
      </c>
    </row>
    <row r="9" spans="2:6" ht="15.75" customHeight="1" x14ac:dyDescent="0.25">
      <c r="B9" s="165" t="s">
        <v>482</v>
      </c>
      <c r="C9" s="13">
        <f>60*4</f>
        <v>240</v>
      </c>
      <c r="D9" s="13">
        <f>60*4</f>
        <v>240</v>
      </c>
    </row>
    <row r="10" spans="2:6" ht="15.75" customHeight="1" x14ac:dyDescent="0.25">
      <c r="B10" s="165" t="s">
        <v>210</v>
      </c>
      <c r="C10" s="229">
        <f>C8/C9</f>
        <v>73799.906618438894</v>
      </c>
      <c r="D10" s="229">
        <f>D8/D9</f>
        <v>18.96589645286889</v>
      </c>
    </row>
    <row r="11" spans="2:6" ht="15.75" customHeight="1" x14ac:dyDescent="0.25">
      <c r="B11" s="206"/>
      <c r="C11" s="309"/>
      <c r="D11" s="309"/>
    </row>
    <row r="12" spans="2:6" ht="15.75" customHeight="1" x14ac:dyDescent="0.25"/>
    <row r="13" spans="2:6" ht="15.75" customHeight="1" x14ac:dyDescent="0.25">
      <c r="B13" s="563" t="s">
        <v>232</v>
      </c>
      <c r="C13" s="563"/>
      <c r="D13" s="563"/>
      <c r="E13" s="563"/>
      <c r="F13" s="563"/>
    </row>
    <row r="14" spans="2:6" ht="15.75" customHeight="1" x14ac:dyDescent="0.25">
      <c r="B14" s="151"/>
      <c r="C14" s="151"/>
      <c r="D14" s="151"/>
      <c r="E14" s="151"/>
      <c r="F14" s="151"/>
    </row>
    <row r="15" spans="2:6" x14ac:dyDescent="0.25">
      <c r="B15" s="206"/>
      <c r="C15" s="206"/>
      <c r="D15" s="206"/>
      <c r="E15" s="206"/>
      <c r="F15" s="206"/>
    </row>
    <row r="16" spans="2:6" x14ac:dyDescent="0.25">
      <c r="B16" s="165" t="s">
        <v>173</v>
      </c>
      <c r="C16" s="8" t="s">
        <v>470</v>
      </c>
      <c r="D16" s="298" t="s">
        <v>25</v>
      </c>
      <c r="E16" s="204" t="s">
        <v>373</v>
      </c>
      <c r="F16" s="298" t="s">
        <v>49</v>
      </c>
    </row>
    <row r="17" spans="2:7" x14ac:dyDescent="0.25">
      <c r="B17" s="165" t="s">
        <v>487</v>
      </c>
      <c r="C17" s="18" t="s">
        <v>457</v>
      </c>
      <c r="D17" s="312">
        <v>1200</v>
      </c>
      <c r="E17" s="313">
        <f>'Costos etapa 1.'!C9</f>
        <v>10567.135059443952</v>
      </c>
      <c r="F17" s="314">
        <f>E17*D17</f>
        <v>12680562.071332742</v>
      </c>
    </row>
    <row r="18" spans="2:7" x14ac:dyDescent="0.25">
      <c r="B18" s="198" t="s">
        <v>456</v>
      </c>
      <c r="C18" s="198" t="s">
        <v>457</v>
      </c>
      <c r="D18" s="299">
        <v>100</v>
      </c>
      <c r="E18" s="200">
        <v>443360</v>
      </c>
      <c r="F18" s="315">
        <v>20700</v>
      </c>
    </row>
    <row r="19" spans="2:7" x14ac:dyDescent="0.25">
      <c r="B19" s="198" t="s">
        <v>458</v>
      </c>
      <c r="C19" s="198" t="s">
        <v>459</v>
      </c>
      <c r="D19" s="299">
        <v>1000</v>
      </c>
      <c r="E19" s="200">
        <v>498000</v>
      </c>
      <c r="F19" s="315">
        <v>29863</v>
      </c>
    </row>
    <row r="20" spans="2:7" x14ac:dyDescent="0.25">
      <c r="B20" s="198" t="s">
        <v>460</v>
      </c>
      <c r="C20" s="198" t="s">
        <v>459</v>
      </c>
      <c r="D20" s="299">
        <v>1000</v>
      </c>
      <c r="E20" s="200">
        <v>444000</v>
      </c>
      <c r="F20" s="315">
        <v>26520</v>
      </c>
    </row>
    <row r="21" spans="2:7" x14ac:dyDescent="0.25">
      <c r="B21" s="198" t="s">
        <v>461</v>
      </c>
      <c r="C21" s="198" t="s">
        <v>459</v>
      </c>
      <c r="D21" s="299">
        <v>1000</v>
      </c>
      <c r="E21" s="200">
        <v>443360</v>
      </c>
      <c r="F21" s="315">
        <v>26520</v>
      </c>
    </row>
    <row r="22" spans="2:7" x14ac:dyDescent="0.25">
      <c r="B22" s="198" t="s">
        <v>462</v>
      </c>
      <c r="C22" s="198" t="s">
        <v>459</v>
      </c>
      <c r="D22" s="299">
        <v>1000</v>
      </c>
      <c r="E22" s="200">
        <v>443360</v>
      </c>
      <c r="F22" s="315">
        <v>67080</v>
      </c>
    </row>
    <row r="23" spans="2:7" x14ac:dyDescent="0.25">
      <c r="B23" s="198" t="s">
        <v>463</v>
      </c>
      <c r="C23" s="198" t="s">
        <v>464</v>
      </c>
      <c r="D23" s="299">
        <v>0.03</v>
      </c>
      <c r="E23" s="200">
        <f>52000/500</f>
        <v>104</v>
      </c>
      <c r="F23" s="315">
        <f>E23*D23</f>
        <v>3.12</v>
      </c>
    </row>
    <row r="24" spans="2:7" x14ac:dyDescent="0.25">
      <c r="B24" s="198" t="s">
        <v>465</v>
      </c>
      <c r="C24" s="198" t="s">
        <v>466</v>
      </c>
      <c r="D24" s="299">
        <v>1000</v>
      </c>
      <c r="E24" s="200">
        <f>94000/1000</f>
        <v>94</v>
      </c>
      <c r="F24" s="315">
        <f>E24*5</f>
        <v>470</v>
      </c>
    </row>
    <row r="25" spans="2:7" x14ac:dyDescent="0.25">
      <c r="B25" s="198" t="s">
        <v>467</v>
      </c>
      <c r="C25" s="198" t="s">
        <v>464</v>
      </c>
      <c r="D25" s="299">
        <v>1000</v>
      </c>
      <c r="E25" s="200">
        <f>1064041/1000</f>
        <v>1064.0409999999999</v>
      </c>
      <c r="F25" s="315">
        <f>E25*0.5</f>
        <v>532.02049999999997</v>
      </c>
    </row>
    <row r="26" spans="2:7" x14ac:dyDescent="0.25">
      <c r="B26" s="198" t="s">
        <v>468</v>
      </c>
      <c r="C26" s="198" t="s">
        <v>464</v>
      </c>
      <c r="D26" s="299">
        <v>1000</v>
      </c>
      <c r="E26" s="200">
        <f>3208000/1000</f>
        <v>3208</v>
      </c>
      <c r="F26" s="315">
        <f>E26*0.5</f>
        <v>1604</v>
      </c>
    </row>
    <row r="27" spans="2:7" x14ac:dyDescent="0.25">
      <c r="B27" s="300" t="s">
        <v>276</v>
      </c>
      <c r="C27" s="191" t="s">
        <v>469</v>
      </c>
      <c r="D27" s="301"/>
      <c r="E27" s="301">
        <v>10000</v>
      </c>
      <c r="F27" s="315">
        <v>10000</v>
      </c>
    </row>
    <row r="28" spans="2:7" x14ac:dyDescent="0.25">
      <c r="B28" s="40"/>
      <c r="C28" s="40"/>
      <c r="D28" s="207"/>
      <c r="F28" s="302">
        <f>SUM(F17:F27)</f>
        <v>12863854.211832741</v>
      </c>
      <c r="G28" s="208"/>
    </row>
    <row r="29" spans="2:7" x14ac:dyDescent="0.25">
      <c r="B29" s="40"/>
      <c r="C29" s="40"/>
      <c r="D29" s="207"/>
      <c r="F29" s="208"/>
      <c r="G29" s="208"/>
    </row>
    <row r="31" spans="2:7" x14ac:dyDescent="0.25">
      <c r="B31" s="563" t="s">
        <v>212</v>
      </c>
      <c r="C31" s="563"/>
      <c r="D31" s="563"/>
      <c r="E31" s="563"/>
      <c r="F31" s="563"/>
    </row>
    <row r="33" spans="2:7" ht="30" x14ac:dyDescent="0.25">
      <c r="B33" s="76" t="s">
        <v>213</v>
      </c>
      <c r="C33" s="76" t="s">
        <v>214</v>
      </c>
      <c r="D33" s="278" t="s">
        <v>215</v>
      </c>
      <c r="E33" s="76" t="s">
        <v>216</v>
      </c>
      <c r="F33" s="76" t="s">
        <v>217</v>
      </c>
    </row>
    <row r="34" spans="2:7" x14ac:dyDescent="0.25">
      <c r="B34" s="13" t="s">
        <v>91</v>
      </c>
      <c r="C34" s="13">
        <v>1</v>
      </c>
      <c r="D34" s="185">
        <v>11734100</v>
      </c>
      <c r="E34" s="185">
        <f>D34/30</f>
        <v>391136.66666666669</v>
      </c>
      <c r="F34" s="186">
        <f>E34/9</f>
        <v>43459.629629629635</v>
      </c>
    </row>
    <row r="36" spans="2:7" x14ac:dyDescent="0.25">
      <c r="B36" s="13"/>
      <c r="C36" s="76" t="s">
        <v>74</v>
      </c>
      <c r="D36" s="76" t="str">
        <f>F33</f>
        <v>Salario por hora</v>
      </c>
      <c r="E36" s="76" t="s">
        <v>375</v>
      </c>
    </row>
    <row r="37" spans="2:7" x14ac:dyDescent="0.25">
      <c r="B37" s="13" t="s">
        <v>394</v>
      </c>
      <c r="C37" s="13">
        <v>2</v>
      </c>
      <c r="D37" s="42">
        <f>F34</f>
        <v>43459.629629629635</v>
      </c>
      <c r="E37" s="42">
        <f>D37*C37</f>
        <v>86919.25925925927</v>
      </c>
    </row>
    <row r="38" spans="2:7" x14ac:dyDescent="0.25">
      <c r="B38" s="13" t="s">
        <v>480</v>
      </c>
      <c r="C38" s="42">
        <f>D46</f>
        <v>72</v>
      </c>
      <c r="D38" s="42">
        <f>F34</f>
        <v>43459.629629629635</v>
      </c>
      <c r="E38" s="42">
        <f>D38*C38</f>
        <v>3129093.333333334</v>
      </c>
    </row>
    <row r="39" spans="2:7" ht="30" customHeight="1" x14ac:dyDescent="0.25">
      <c r="C39" s="40"/>
      <c r="D39" s="76" t="s">
        <v>398</v>
      </c>
      <c r="E39" s="188">
        <f>SUM(E37:E38)</f>
        <v>3216012.5925925933</v>
      </c>
    </row>
    <row r="41" spans="2:7" ht="16.5" customHeight="1" x14ac:dyDescent="0.25"/>
    <row r="42" spans="2:7" x14ac:dyDescent="0.25">
      <c r="B42" s="563" t="s">
        <v>221</v>
      </c>
      <c r="C42" s="563"/>
      <c r="D42" s="563"/>
      <c r="E42" s="563"/>
      <c r="F42" s="563"/>
    </row>
    <row r="43" spans="2:7" x14ac:dyDescent="0.25">
      <c r="B43" s="151"/>
      <c r="C43" s="151"/>
      <c r="D43" s="151"/>
      <c r="E43" s="151"/>
      <c r="F43" s="151"/>
    </row>
    <row r="44" spans="2:7" x14ac:dyDescent="0.25">
      <c r="B44" s="576" t="s">
        <v>222</v>
      </c>
      <c r="C44" s="577"/>
      <c r="D44" s="577"/>
      <c r="E44" s="577"/>
      <c r="F44" s="577"/>
      <c r="G44" s="577"/>
    </row>
    <row r="45" spans="2:7" x14ac:dyDescent="0.25">
      <c r="B45" s="76" t="s">
        <v>223</v>
      </c>
      <c r="C45" s="76" t="s">
        <v>225</v>
      </c>
      <c r="D45" s="76" t="s">
        <v>226</v>
      </c>
      <c r="E45" s="76" t="s">
        <v>227</v>
      </c>
      <c r="F45" s="76" t="s">
        <v>228</v>
      </c>
      <c r="G45" s="76" t="s">
        <v>229</v>
      </c>
    </row>
    <row r="46" spans="2:7" ht="15.75" x14ac:dyDescent="0.25">
      <c r="B46" s="148" t="s">
        <v>39</v>
      </c>
      <c r="C46" s="1">
        <v>3.6</v>
      </c>
      <c r="D46" s="292">
        <v>72</v>
      </c>
      <c r="E46" s="148">
        <f>D46*C46</f>
        <v>259.2</v>
      </c>
      <c r="F46" s="243">
        <v>743.02</v>
      </c>
      <c r="G46" s="243">
        <f t="shared" ref="G46" si="0">F46*E46</f>
        <v>192590.78399999999</v>
      </c>
    </row>
    <row r="47" spans="2:7" ht="15.75" customHeight="1" x14ac:dyDescent="0.25">
      <c r="B47" s="14"/>
      <c r="C47" s="4"/>
      <c r="D47" s="212"/>
      <c r="E47" s="212"/>
      <c r="F47" s="290" t="s">
        <v>430</v>
      </c>
      <c r="G47" s="293">
        <f>SUM(G46:G46)</f>
        <v>192590.78399999999</v>
      </c>
    </row>
    <row r="48" spans="2:7" x14ac:dyDescent="0.25">
      <c r="B48" s="40"/>
      <c r="C48" s="40"/>
    </row>
    <row r="49" spans="2:6" hidden="1" x14ac:dyDescent="0.25">
      <c r="B49" s="578" t="s">
        <v>230</v>
      </c>
      <c r="C49" s="578"/>
      <c r="D49" s="578"/>
      <c r="E49" s="578"/>
      <c r="F49" s="578"/>
    </row>
    <row r="50" spans="2:6" hidden="1" x14ac:dyDescent="0.25">
      <c r="B50" s="151" t="s">
        <v>223</v>
      </c>
      <c r="C50" s="151" t="s">
        <v>224</v>
      </c>
    </row>
    <row r="51" spans="2:6" hidden="1" x14ac:dyDescent="0.25">
      <c r="B51" s="40" t="s">
        <v>28</v>
      </c>
      <c r="C51" s="40">
        <v>1</v>
      </c>
    </row>
    <row r="52" spans="2:6" hidden="1" x14ac:dyDescent="0.25">
      <c r="B52" s="40" t="s">
        <v>29</v>
      </c>
      <c r="C52" s="40">
        <v>1</v>
      </c>
    </row>
    <row r="53" spans="2:6" hidden="1" x14ac:dyDescent="0.25">
      <c r="B53" s="40" t="s">
        <v>30</v>
      </c>
      <c r="C53" s="40">
        <v>1</v>
      </c>
    </row>
    <row r="54" spans="2:6" hidden="1" x14ac:dyDescent="0.25">
      <c r="B54" s="40" t="s">
        <v>31</v>
      </c>
      <c r="C54" s="40">
        <v>1</v>
      </c>
    </row>
    <row r="55" spans="2:6" hidden="1" x14ac:dyDescent="0.25">
      <c r="B55" s="40" t="s">
        <v>32</v>
      </c>
      <c r="C55" s="40">
        <v>1</v>
      </c>
    </row>
    <row r="56" spans="2:6" hidden="1" x14ac:dyDescent="0.25">
      <c r="B56" s="40" t="s">
        <v>33</v>
      </c>
      <c r="C56" s="40">
        <v>1</v>
      </c>
    </row>
    <row r="57" spans="2:6" hidden="1" x14ac:dyDescent="0.25">
      <c r="B57" s="40" t="s">
        <v>34</v>
      </c>
      <c r="C57" s="40">
        <v>1</v>
      </c>
    </row>
    <row r="58" spans="2:6" hidden="1" x14ac:dyDescent="0.25">
      <c r="B58" s="40"/>
      <c r="C58" s="40"/>
    </row>
    <row r="59" spans="2:6" hidden="1" x14ac:dyDescent="0.25">
      <c r="B59" s="578" t="s">
        <v>231</v>
      </c>
      <c r="C59" s="578"/>
      <c r="D59" s="578"/>
      <c r="E59" s="578"/>
      <c r="F59" s="578"/>
    </row>
    <row r="60" spans="2:6" hidden="1" x14ac:dyDescent="0.25">
      <c r="B60" s="151" t="s">
        <v>223</v>
      </c>
      <c r="C60" s="151" t="s">
        <v>224</v>
      </c>
    </row>
    <row r="61" spans="2:6" hidden="1" x14ac:dyDescent="0.25">
      <c r="B61" s="40" t="s">
        <v>28</v>
      </c>
      <c r="C61" s="40">
        <v>1</v>
      </c>
    </row>
    <row r="62" spans="2:6" hidden="1" x14ac:dyDescent="0.25">
      <c r="B62" s="40" t="s">
        <v>29</v>
      </c>
      <c r="C62" s="40">
        <v>1</v>
      </c>
    </row>
    <row r="63" spans="2:6" ht="17.25" hidden="1" customHeight="1" x14ac:dyDescent="0.25">
      <c r="B63" s="40" t="s">
        <v>30</v>
      </c>
      <c r="C63" s="40">
        <v>1</v>
      </c>
    </row>
    <row r="64" spans="2:6" hidden="1" x14ac:dyDescent="0.25">
      <c r="B64" s="40" t="s">
        <v>31</v>
      </c>
      <c r="C64" s="40">
        <v>1</v>
      </c>
    </row>
    <row r="65" spans="2:5" hidden="1" x14ac:dyDescent="0.25">
      <c r="B65" s="40" t="s">
        <v>32</v>
      </c>
      <c r="C65" s="40">
        <v>1</v>
      </c>
    </row>
    <row r="66" spans="2:5" hidden="1" x14ac:dyDescent="0.25">
      <c r="B66" s="40" t="s">
        <v>33</v>
      </c>
      <c r="C66" s="40">
        <v>1</v>
      </c>
    </row>
    <row r="67" spans="2:5" hidden="1" x14ac:dyDescent="0.25">
      <c r="B67" s="40" t="s">
        <v>34</v>
      </c>
      <c r="C67" s="40">
        <v>1</v>
      </c>
    </row>
    <row r="68" spans="2:5" x14ac:dyDescent="0.25">
      <c r="B68" s="571" t="s">
        <v>388</v>
      </c>
      <c r="C68" s="572"/>
      <c r="D68" s="572"/>
      <c r="E68" s="572"/>
    </row>
    <row r="69" spans="2:5" x14ac:dyDescent="0.25">
      <c r="B69" s="69"/>
      <c r="C69" s="295"/>
      <c r="E69" s="295"/>
    </row>
    <row r="70" spans="2:5" ht="29.25" customHeight="1" x14ac:dyDescent="0.25">
      <c r="B70" s="8" t="s">
        <v>374</v>
      </c>
      <c r="C70" s="296" t="s">
        <v>481</v>
      </c>
      <c r="D70" s="297" t="s">
        <v>373</v>
      </c>
      <c r="E70" s="296" t="s">
        <v>49</v>
      </c>
    </row>
    <row r="71" spans="2:5" x14ac:dyDescent="0.25">
      <c r="B71" s="328" t="s">
        <v>309</v>
      </c>
      <c r="C71" s="305">
        <v>100</v>
      </c>
      <c r="D71" s="306"/>
      <c r="E71" s="311">
        <v>55900</v>
      </c>
    </row>
    <row r="72" spans="2:5" x14ac:dyDescent="0.25">
      <c r="B72" s="328" t="s">
        <v>472</v>
      </c>
      <c r="C72" s="305">
        <v>500</v>
      </c>
      <c r="D72" s="306"/>
      <c r="E72" s="311">
        <v>74900</v>
      </c>
    </row>
    <row r="73" spans="2:5" x14ac:dyDescent="0.25">
      <c r="B73" s="328" t="s">
        <v>473</v>
      </c>
      <c r="C73" s="305">
        <v>100</v>
      </c>
      <c r="D73" s="306"/>
      <c r="E73" s="311">
        <v>51500</v>
      </c>
    </row>
    <row r="74" spans="2:5" x14ac:dyDescent="0.25">
      <c r="B74" s="328" t="s">
        <v>474</v>
      </c>
      <c r="C74" s="305">
        <v>500</v>
      </c>
      <c r="D74" s="306"/>
      <c r="E74" s="311">
        <v>1244870</v>
      </c>
    </row>
    <row r="75" spans="2:5" x14ac:dyDescent="0.25">
      <c r="B75" s="304" t="s">
        <v>475</v>
      </c>
      <c r="C75" s="307">
        <v>2</v>
      </c>
      <c r="D75" s="308">
        <f>80000/1000</f>
        <v>80</v>
      </c>
      <c r="E75" s="311">
        <f>D75*C75</f>
        <v>160</v>
      </c>
    </row>
    <row r="76" spans="2:5" x14ac:dyDescent="0.25">
      <c r="B76" s="304" t="s">
        <v>476</v>
      </c>
      <c r="C76" s="305">
        <v>2</v>
      </c>
      <c r="D76" s="306">
        <f>52000/200</f>
        <v>260</v>
      </c>
      <c r="E76" s="311">
        <f>D76*C76</f>
        <v>520</v>
      </c>
    </row>
    <row r="77" spans="2:5" x14ac:dyDescent="0.25">
      <c r="B77" s="304" t="s">
        <v>477</v>
      </c>
      <c r="C77" s="305">
        <v>3</v>
      </c>
      <c r="D77" s="306">
        <f>25000/100</f>
        <v>250</v>
      </c>
      <c r="E77" s="311">
        <f>D77*C77</f>
        <v>750</v>
      </c>
    </row>
    <row r="78" spans="2:5" x14ac:dyDescent="0.25">
      <c r="B78" s="304" t="s">
        <v>478</v>
      </c>
      <c r="C78" s="305">
        <v>26</v>
      </c>
      <c r="D78" s="306">
        <f>20000/100</f>
        <v>200</v>
      </c>
      <c r="E78" s="311">
        <f>D78*C78</f>
        <v>5200</v>
      </c>
    </row>
    <row r="79" spans="2:5" x14ac:dyDescent="0.25">
      <c r="B79" s="304" t="s">
        <v>479</v>
      </c>
      <c r="C79" s="305">
        <v>26</v>
      </c>
      <c r="D79" s="306">
        <f>11000/50</f>
        <v>220</v>
      </c>
      <c r="E79" s="311">
        <f>D79*C79</f>
        <v>5720</v>
      </c>
    </row>
    <row r="80" spans="2:5" x14ac:dyDescent="0.25">
      <c r="E80" s="310">
        <f>SUM(E71:E79)</f>
        <v>1439520</v>
      </c>
    </row>
  </sheetData>
  <mergeCells count="8">
    <mergeCell ref="B68:E68"/>
    <mergeCell ref="B44:G44"/>
    <mergeCell ref="B3:D3"/>
    <mergeCell ref="B49:F49"/>
    <mergeCell ref="B59:F59"/>
    <mergeCell ref="B13:F13"/>
    <mergeCell ref="B31:F31"/>
    <mergeCell ref="B42:F42"/>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0CA51-FBD9-429C-9266-6FBE2F26C00E}">
  <sheetPr>
    <tabColor theme="8" tint="0.79998168889431442"/>
  </sheetPr>
  <dimension ref="B1:W142"/>
  <sheetViews>
    <sheetView tabSelected="1" topLeftCell="A56" zoomScale="90" zoomScaleNormal="90" workbookViewId="0">
      <selection activeCell="E152" sqref="E152"/>
    </sheetView>
  </sheetViews>
  <sheetFormatPr baseColWidth="10" defaultColWidth="11.5703125" defaultRowHeight="15" x14ac:dyDescent="0.25"/>
  <cols>
    <col min="1" max="1" width="7.7109375" style="78" customWidth="1"/>
    <col min="2" max="2" width="8.28515625" style="78" customWidth="1"/>
    <col min="3" max="3" width="41" style="208" customWidth="1"/>
    <col min="4" max="4" width="24.5703125" style="78" customWidth="1"/>
    <col min="5" max="5" width="28" style="212" customWidth="1"/>
    <col min="6" max="6" width="19.42578125" style="212" customWidth="1"/>
    <col min="7" max="7" width="26.28515625" style="212" customWidth="1"/>
    <col min="8" max="8" width="29.42578125" style="78" customWidth="1"/>
    <col min="9" max="9" width="26.42578125" style="212" bestFit="1" customWidth="1"/>
    <col min="10" max="10" width="3.7109375" style="78" bestFit="1" customWidth="1"/>
    <col min="11" max="11" width="6.7109375" style="78" customWidth="1"/>
    <col min="12" max="12" width="20.5703125" style="78" bestFit="1" customWidth="1"/>
    <col min="13" max="13" width="15.42578125" style="40" customWidth="1"/>
    <col min="14" max="14" width="4.140625" style="78" bestFit="1" customWidth="1"/>
    <col min="15" max="15" width="7.42578125" style="78" customWidth="1"/>
    <col min="16" max="16" width="22.7109375" style="78" bestFit="1" customWidth="1"/>
    <col min="17" max="17" width="14.5703125" style="78" bestFit="1" customWidth="1"/>
    <col min="18" max="18" width="4" style="78" bestFit="1" customWidth="1"/>
    <col min="19" max="19" width="7.28515625" style="78" customWidth="1"/>
    <col min="20" max="20" width="22.85546875" style="78" bestFit="1" customWidth="1"/>
    <col min="21" max="21" width="14.5703125" style="78" bestFit="1" customWidth="1"/>
    <col min="22" max="22" width="4.28515625" style="78" bestFit="1" customWidth="1"/>
    <col min="23" max="16384" width="11.5703125" style="78"/>
  </cols>
  <sheetData>
    <row r="1" spans="3:22" ht="7.5" customHeight="1" x14ac:dyDescent="0.25"/>
    <row r="2" spans="3:22" x14ac:dyDescent="0.25">
      <c r="C2" s="561" t="s">
        <v>233</v>
      </c>
      <c r="D2" s="561"/>
      <c r="E2" s="561"/>
      <c r="F2" s="78"/>
      <c r="G2" s="78"/>
      <c r="I2" s="78"/>
    </row>
    <row r="3" spans="3:22" x14ac:dyDescent="0.25">
      <c r="C3" s="467" t="s">
        <v>530</v>
      </c>
      <c r="D3" s="76" t="s">
        <v>666</v>
      </c>
      <c r="E3" s="76" t="s">
        <v>413</v>
      </c>
      <c r="I3" s="78"/>
    </row>
    <row r="4" spans="3:22" ht="15" customHeight="1" x14ac:dyDescent="0.25">
      <c r="C4" s="466" t="s">
        <v>167</v>
      </c>
      <c r="D4" s="468">
        <f>D44</f>
        <v>15069616.730065115</v>
      </c>
      <c r="E4" s="229">
        <f>D4*dolar</f>
        <v>3872.7527388961003</v>
      </c>
      <c r="I4" s="78"/>
    </row>
    <row r="5" spans="3:22" ht="15" customHeight="1" x14ac:dyDescent="0.25">
      <c r="C5" s="466" t="s">
        <v>168</v>
      </c>
      <c r="D5" s="468">
        <f>E70*G51</f>
        <v>776478.71604938281</v>
      </c>
      <c r="E5" s="229">
        <f>D5*dolar</f>
        <v>199.54788022414297</v>
      </c>
      <c r="I5" s="164"/>
    </row>
    <row r="6" spans="3:22" ht="15" customHeight="1" x14ac:dyDescent="0.25">
      <c r="C6" s="466" t="s">
        <v>169</v>
      </c>
      <c r="D6" s="468">
        <f>G129+H142+H80</f>
        <v>2271375.3896000003</v>
      </c>
      <c r="E6" s="229">
        <f>D6*dolar</f>
        <v>583.7225603478629</v>
      </c>
      <c r="I6" s="164"/>
    </row>
    <row r="7" spans="3:22" ht="15" customHeight="1" x14ac:dyDescent="0.25">
      <c r="C7" s="464" t="s">
        <v>422</v>
      </c>
      <c r="D7" s="465">
        <f>SUM(D4:D6)</f>
        <v>18117470.835714497</v>
      </c>
      <c r="E7" s="230">
        <f>SUM(E4:E6)</f>
        <v>4656.0231794681058</v>
      </c>
      <c r="I7" s="78"/>
    </row>
    <row r="8" spans="3:22" ht="15" customHeight="1" x14ac:dyDescent="0.25">
      <c r="C8" s="165" t="s">
        <v>510</v>
      </c>
      <c r="D8" s="13">
        <v>7</v>
      </c>
      <c r="E8" s="13">
        <f>D8</f>
        <v>7</v>
      </c>
      <c r="I8" s="78"/>
    </row>
    <row r="9" spans="3:22" ht="15" customHeight="1" x14ac:dyDescent="0.25">
      <c r="C9" s="165" t="s">
        <v>511</v>
      </c>
      <c r="D9" s="445">
        <f>D7/D8</f>
        <v>2588210.1193877854</v>
      </c>
      <c r="E9" s="445">
        <f>E7/E8</f>
        <v>665.1461684954437</v>
      </c>
      <c r="G9" s="212">
        <f>E9*10</f>
        <v>6651.4616849544373</v>
      </c>
      <c r="I9" s="78"/>
    </row>
    <row r="10" spans="3:22" ht="15" customHeight="1" x14ac:dyDescent="0.25">
      <c r="D10" s="326"/>
      <c r="E10" s="327"/>
      <c r="I10" s="78"/>
    </row>
    <row r="11" spans="3:22" x14ac:dyDescent="0.25">
      <c r="C11" s="579" t="s">
        <v>234</v>
      </c>
      <c r="D11" s="579"/>
      <c r="E11" s="579"/>
      <c r="F11" s="579"/>
      <c r="G11" s="579"/>
      <c r="H11" s="579"/>
      <c r="I11" s="579"/>
      <c r="J11" s="579"/>
      <c r="K11" s="579"/>
      <c r="L11" s="579"/>
      <c r="M11" s="579"/>
      <c r="N11" s="579"/>
      <c r="O11" s="579"/>
      <c r="P11" s="579"/>
      <c r="Q11" s="579"/>
      <c r="R11" s="579"/>
    </row>
    <row r="13" spans="3:22" ht="30" x14ac:dyDescent="0.25">
      <c r="C13" s="211" t="s">
        <v>235</v>
      </c>
      <c r="G13" s="213" t="s">
        <v>236</v>
      </c>
      <c r="K13" s="212" t="s">
        <v>236</v>
      </c>
    </row>
    <row r="14" spans="3:22" x14ac:dyDescent="0.25">
      <c r="C14" s="26" t="s">
        <v>237</v>
      </c>
      <c r="D14" s="78" t="s">
        <v>238</v>
      </c>
      <c r="E14" s="212" t="s">
        <v>239</v>
      </c>
      <c r="F14" s="212" t="s">
        <v>240</v>
      </c>
      <c r="G14" s="214" t="s">
        <v>241</v>
      </c>
      <c r="H14" s="78" t="s">
        <v>242</v>
      </c>
      <c r="I14" s="212" t="s">
        <v>243</v>
      </c>
      <c r="J14" s="78" t="s">
        <v>244</v>
      </c>
      <c r="K14" s="215" t="s">
        <v>245</v>
      </c>
      <c r="L14" s="78" t="s">
        <v>242</v>
      </c>
      <c r="M14" s="40" t="s">
        <v>243</v>
      </c>
      <c r="N14" s="78" t="s">
        <v>244</v>
      </c>
      <c r="O14" s="216" t="s">
        <v>246</v>
      </c>
      <c r="P14" s="78" t="s">
        <v>242</v>
      </c>
      <c r="Q14" s="40" t="s">
        <v>243</v>
      </c>
      <c r="R14" s="78" t="s">
        <v>244</v>
      </c>
      <c r="S14" s="216" t="s">
        <v>247</v>
      </c>
      <c r="T14" s="78" t="s">
        <v>242</v>
      </c>
      <c r="U14" s="40" t="s">
        <v>243</v>
      </c>
      <c r="V14" s="78" t="s">
        <v>244</v>
      </c>
    </row>
    <row r="15" spans="3:22" x14ac:dyDescent="0.25">
      <c r="C15" s="217" t="s">
        <v>248</v>
      </c>
      <c r="D15" s="78" t="s">
        <v>249</v>
      </c>
      <c r="F15" s="223">
        <f>'Costos etapa 2.'!$C$10</f>
        <v>73799.906618438894</v>
      </c>
      <c r="J15" s="218">
        <v>72</v>
      </c>
      <c r="L15" s="78" t="s">
        <v>250</v>
      </c>
      <c r="M15" s="219">
        <f>60*F15</f>
        <v>4427994.3971063336</v>
      </c>
      <c r="N15" s="78">
        <v>3.8</v>
      </c>
      <c r="P15" s="78" t="s">
        <v>250</v>
      </c>
      <c r="Q15" s="212">
        <f>60*F16</f>
        <v>4427994.3971063336</v>
      </c>
    </row>
    <row r="16" spans="3:22" x14ac:dyDescent="0.25">
      <c r="C16" s="217" t="s">
        <v>251</v>
      </c>
      <c r="D16" s="78" t="s">
        <v>249</v>
      </c>
      <c r="F16" s="223">
        <f>'Costos etapa 2.'!$C$10</f>
        <v>73799.906618438894</v>
      </c>
    </row>
    <row r="17" spans="3:19" x14ac:dyDescent="0.25">
      <c r="C17" s="217" t="s">
        <v>252</v>
      </c>
      <c r="D17" s="78" t="s">
        <v>249</v>
      </c>
      <c r="F17" s="223">
        <f>'Costos etapa 2.'!$C$10</f>
        <v>73799.906618438894</v>
      </c>
      <c r="H17" s="78" t="s">
        <v>253</v>
      </c>
      <c r="I17" s="212">
        <f>F17*30</f>
        <v>2213997.1985531668</v>
      </c>
    </row>
    <row r="18" spans="3:19" x14ac:dyDescent="0.25">
      <c r="C18" s="217" t="s">
        <v>254</v>
      </c>
      <c r="D18" s="78" t="s">
        <v>249</v>
      </c>
      <c r="F18" s="223">
        <f>'Costos etapa 2.'!$C$10</f>
        <v>73799.906618438894</v>
      </c>
    </row>
    <row r="19" spans="3:19" x14ac:dyDescent="0.25">
      <c r="C19" s="4" t="s">
        <v>255</v>
      </c>
      <c r="D19" s="78" t="s">
        <v>256</v>
      </c>
      <c r="E19" s="212">
        <v>1695228</v>
      </c>
      <c r="S19" s="78" t="s">
        <v>257</v>
      </c>
    </row>
    <row r="20" spans="3:19" x14ac:dyDescent="0.25">
      <c r="C20" s="4" t="s">
        <v>258</v>
      </c>
      <c r="D20" s="78" t="s">
        <v>259</v>
      </c>
      <c r="E20" s="212">
        <v>1719145</v>
      </c>
      <c r="F20" s="212">
        <f>E20/1000000</f>
        <v>1.7191449999999999</v>
      </c>
      <c r="H20" s="78" t="s">
        <v>260</v>
      </c>
      <c r="I20" s="212">
        <f>F20*200</f>
        <v>343.82900000000001</v>
      </c>
      <c r="L20" s="78" t="s">
        <v>261</v>
      </c>
      <c r="M20" s="219">
        <f>F20*150</f>
        <v>257.87174999999996</v>
      </c>
      <c r="P20" s="78" t="s">
        <v>262</v>
      </c>
      <c r="Q20" s="212">
        <f>95*F20</f>
        <v>163.31877499999999</v>
      </c>
    </row>
    <row r="21" spans="3:19" ht="18" x14ac:dyDescent="0.25">
      <c r="C21" s="4" t="s">
        <v>407</v>
      </c>
      <c r="D21" s="78" t="s">
        <v>263</v>
      </c>
      <c r="E21" s="212">
        <v>644980</v>
      </c>
      <c r="F21" s="212">
        <f>1*E21/500000</f>
        <v>1.28996</v>
      </c>
      <c r="H21" s="78" t="s">
        <v>264</v>
      </c>
      <c r="I21" s="212">
        <f>$F$21*1000</f>
        <v>1289.96</v>
      </c>
      <c r="L21" s="78" t="s">
        <v>264</v>
      </c>
      <c r="M21" s="219">
        <f>F21*1000</f>
        <v>1289.96</v>
      </c>
      <c r="P21" s="78" t="s">
        <v>264</v>
      </c>
      <c r="Q21" s="212">
        <f>$F$21*1000</f>
        <v>1289.96</v>
      </c>
    </row>
    <row r="22" spans="3:19" ht="18" x14ac:dyDescent="0.25">
      <c r="C22" s="4" t="s">
        <v>408</v>
      </c>
      <c r="D22" s="78" t="s">
        <v>265</v>
      </c>
      <c r="E22" s="212">
        <v>314398</v>
      </c>
      <c r="F22" s="212">
        <f>E22/2500000</f>
        <v>0.12575919999999999</v>
      </c>
      <c r="H22" s="78" t="s">
        <v>266</v>
      </c>
      <c r="I22" s="212">
        <f>400*$F$22</f>
        <v>50.303679999999993</v>
      </c>
      <c r="L22" s="78" t="s">
        <v>267</v>
      </c>
      <c r="M22" s="219">
        <f>580*F22</f>
        <v>72.940335999999988</v>
      </c>
      <c r="P22" s="78" t="s">
        <v>266</v>
      </c>
      <c r="Q22" s="212">
        <f>400*$F$22</f>
        <v>50.303679999999993</v>
      </c>
    </row>
    <row r="23" spans="3:19" ht="30" x14ac:dyDescent="0.25">
      <c r="C23" s="4" t="s">
        <v>268</v>
      </c>
      <c r="D23" s="78" t="s">
        <v>269</v>
      </c>
      <c r="E23" s="212">
        <v>189924</v>
      </c>
      <c r="F23" s="212">
        <f>(1*E23)/100000</f>
        <v>1.89924</v>
      </c>
      <c r="H23" s="78" t="s">
        <v>270</v>
      </c>
      <c r="I23" s="212">
        <f>F23*100</f>
        <v>189.92400000000001</v>
      </c>
      <c r="M23" s="219"/>
      <c r="P23" s="78" t="s">
        <v>271</v>
      </c>
      <c r="Q23" s="212">
        <f>130*F23</f>
        <v>246.90120000000002</v>
      </c>
    </row>
    <row r="24" spans="3:19" ht="30" x14ac:dyDescent="0.25">
      <c r="C24" s="220" t="s">
        <v>272</v>
      </c>
      <c r="D24" s="221" t="s">
        <v>259</v>
      </c>
      <c r="E24" s="222">
        <f>E26+E27+I25</f>
        <v>236788.25</v>
      </c>
      <c r="F24" s="222">
        <f>E24/1000000</f>
        <v>0.23678825000000001</v>
      </c>
      <c r="G24" s="222"/>
      <c r="H24" s="221" t="s">
        <v>273</v>
      </c>
      <c r="I24" s="222">
        <f>$F$24*5000</f>
        <v>1183.9412500000001</v>
      </c>
      <c r="L24" s="78" t="s">
        <v>273</v>
      </c>
      <c r="M24" s="219">
        <f>5000*F24</f>
        <v>1183.9412500000001</v>
      </c>
      <c r="P24" s="78" t="s">
        <v>273</v>
      </c>
      <c r="Q24" s="212">
        <f>$F$24*5000</f>
        <v>1183.9412500000001</v>
      </c>
    </row>
    <row r="25" spans="3:19" ht="18" x14ac:dyDescent="0.25">
      <c r="C25" s="4" t="s">
        <v>409</v>
      </c>
      <c r="D25" s="78" t="s">
        <v>259</v>
      </c>
      <c r="E25" s="212">
        <v>578102</v>
      </c>
      <c r="F25" s="212">
        <f>E25/1000000</f>
        <v>0.578102</v>
      </c>
      <c r="H25" s="212" t="s">
        <v>274</v>
      </c>
      <c r="I25" s="212">
        <f>375000*$F$25</f>
        <v>216788.25</v>
      </c>
      <c r="M25" s="219"/>
    </row>
    <row r="26" spans="3:19" ht="18" x14ac:dyDescent="0.25">
      <c r="C26" s="4" t="s">
        <v>410</v>
      </c>
      <c r="D26" s="78" t="s">
        <v>275</v>
      </c>
      <c r="E26" s="212">
        <v>15000</v>
      </c>
      <c r="H26" s="4"/>
      <c r="M26" s="219"/>
    </row>
    <row r="27" spans="3:19" x14ac:dyDescent="0.25">
      <c r="C27" s="4" t="s">
        <v>276</v>
      </c>
      <c r="D27" s="78" t="s">
        <v>259</v>
      </c>
      <c r="E27" s="212">
        <v>5000</v>
      </c>
      <c r="H27" s="4"/>
      <c r="M27" s="219"/>
    </row>
    <row r="28" spans="3:19" x14ac:dyDescent="0.25">
      <c r="C28" s="220" t="s">
        <v>277</v>
      </c>
      <c r="D28" s="221" t="s">
        <v>278</v>
      </c>
      <c r="E28" s="222">
        <f>I29+I30+I31</f>
        <v>60317.720399999998</v>
      </c>
      <c r="F28" s="222">
        <f>E28/50000</f>
        <v>1.2063544079999999</v>
      </c>
      <c r="G28" s="222"/>
      <c r="H28" s="221" t="s">
        <v>279</v>
      </c>
      <c r="I28" s="222">
        <f>3000*$F$28</f>
        <v>3619.063224</v>
      </c>
      <c r="L28" s="78" t="s">
        <v>279</v>
      </c>
      <c r="M28" s="219">
        <f>3000*F28</f>
        <v>3619.063224</v>
      </c>
      <c r="P28" s="78" t="s">
        <v>279</v>
      </c>
      <c r="Q28" s="212">
        <f>3000*$F$28</f>
        <v>3619.063224</v>
      </c>
    </row>
    <row r="29" spans="3:19" x14ac:dyDescent="0.25">
      <c r="C29" s="4" t="s">
        <v>280</v>
      </c>
      <c r="D29" s="78" t="s">
        <v>281</v>
      </c>
      <c r="E29" s="212">
        <v>339626</v>
      </c>
      <c r="F29" s="212">
        <f>E29/100000</f>
        <v>3.3962599999999998</v>
      </c>
      <c r="H29" s="78" t="s">
        <v>282</v>
      </c>
      <c r="I29" s="212">
        <f>4000*F29</f>
        <v>13585.039999999999</v>
      </c>
    </row>
    <row r="30" spans="3:19" ht="18" x14ac:dyDescent="0.25">
      <c r="C30" s="4" t="s">
        <v>408</v>
      </c>
      <c r="D30" s="78" t="s">
        <v>265</v>
      </c>
      <c r="E30" s="212">
        <v>314398</v>
      </c>
      <c r="F30" s="212" t="s">
        <v>283</v>
      </c>
      <c r="H30" s="212" t="s">
        <v>284</v>
      </c>
      <c r="I30" s="212">
        <f>12000*F22</f>
        <v>1509.1103999999998</v>
      </c>
    </row>
    <row r="31" spans="3:19" ht="18" x14ac:dyDescent="0.25">
      <c r="C31" s="4" t="s">
        <v>411</v>
      </c>
      <c r="D31" s="78" t="s">
        <v>259</v>
      </c>
      <c r="E31" s="212">
        <v>646051</v>
      </c>
      <c r="F31" s="212">
        <f>E31/1000000</f>
        <v>0.64605100000000004</v>
      </c>
      <c r="H31" s="78" t="s">
        <v>285</v>
      </c>
      <c r="I31" s="212">
        <f>70000*F31</f>
        <v>45223.57</v>
      </c>
      <c r="M31" s="219"/>
    </row>
    <row r="32" spans="3:19" x14ac:dyDescent="0.25">
      <c r="C32" s="4" t="s">
        <v>286</v>
      </c>
      <c r="D32" s="78" t="s">
        <v>287</v>
      </c>
      <c r="E32" s="212">
        <v>680973</v>
      </c>
      <c r="F32" s="212">
        <f>E32/4000000</f>
        <v>0.17024325000000001</v>
      </c>
      <c r="H32" s="78" t="s">
        <v>288</v>
      </c>
      <c r="I32" s="212">
        <f>10000*$F$32</f>
        <v>1702.4325000000001</v>
      </c>
      <c r="L32" s="78" t="s">
        <v>288</v>
      </c>
      <c r="M32" s="219">
        <f>10000*F32</f>
        <v>1702.4325000000001</v>
      </c>
      <c r="P32" s="78" t="s">
        <v>288</v>
      </c>
      <c r="Q32" s="212">
        <f>10000*$F$32</f>
        <v>1702.4325000000001</v>
      </c>
    </row>
    <row r="33" spans="3:23" x14ac:dyDescent="0.25">
      <c r="H33" s="170" t="s">
        <v>289</v>
      </c>
      <c r="I33" s="223">
        <f>I23+I22+I21+I20+I32+I24+I28+I17</f>
        <v>2222376.6522071669</v>
      </c>
      <c r="L33" s="170" t="s">
        <v>290</v>
      </c>
      <c r="M33" s="224">
        <f>SUM(M15:M32)</f>
        <v>4436120.6061663339</v>
      </c>
      <c r="P33" s="170" t="s">
        <v>289</v>
      </c>
      <c r="Q33" s="224">
        <f>SUM(Q15:Q32)</f>
        <v>4436250.3177353339</v>
      </c>
      <c r="U33" s="223">
        <f>AVERAGE(I33,M33,Q33)</f>
        <v>3698249.1920362785</v>
      </c>
    </row>
    <row r="34" spans="3:23" x14ac:dyDescent="0.25">
      <c r="U34" s="212"/>
      <c r="V34" s="212"/>
      <c r="W34" s="212"/>
    </row>
    <row r="35" spans="3:23" ht="15.75" customHeight="1" x14ac:dyDescent="0.25">
      <c r="C35" s="211" t="s">
        <v>291</v>
      </c>
      <c r="L35" s="580" t="s">
        <v>292</v>
      </c>
      <c r="M35" s="580"/>
      <c r="N35" s="581">
        <f>I33+M33+Q33+U33</f>
        <v>14792996.768145114</v>
      </c>
      <c r="O35" s="581"/>
      <c r="P35" s="581"/>
      <c r="R35" s="212"/>
      <c r="U35" s="212"/>
      <c r="V35" s="212"/>
      <c r="W35" s="212"/>
    </row>
    <row r="36" spans="3:23" x14ac:dyDescent="0.25">
      <c r="C36" s="26" t="s">
        <v>293</v>
      </c>
      <c r="L36" s="580"/>
      <c r="M36" s="580"/>
      <c r="N36" s="581"/>
      <c r="O36" s="581"/>
      <c r="P36" s="581"/>
      <c r="U36" s="212"/>
      <c r="V36" s="212"/>
      <c r="W36" s="212"/>
    </row>
    <row r="37" spans="3:23" ht="30" x14ac:dyDescent="0.25">
      <c r="C37" s="4" t="s">
        <v>294</v>
      </c>
      <c r="D37" s="225" t="s">
        <v>295</v>
      </c>
      <c r="E37" s="226">
        <v>420000</v>
      </c>
      <c r="F37" s="226">
        <f>E37/50</f>
        <v>8400</v>
      </c>
      <c r="G37" s="225" t="s">
        <v>249</v>
      </c>
      <c r="H37" s="226">
        <f>F37</f>
        <v>8400</v>
      </c>
      <c r="R37" s="212"/>
      <c r="U37" s="212"/>
      <c r="V37" s="212"/>
      <c r="W37" s="212"/>
    </row>
    <row r="38" spans="3:23" ht="30" x14ac:dyDescent="0.25">
      <c r="C38" s="4" t="s">
        <v>296</v>
      </c>
      <c r="D38" s="225" t="s">
        <v>275</v>
      </c>
      <c r="E38" s="226">
        <v>903548</v>
      </c>
      <c r="F38" s="226">
        <f>E38/500</f>
        <v>1807.096</v>
      </c>
      <c r="G38" s="225" t="s">
        <v>297</v>
      </c>
      <c r="H38" s="226">
        <f>F38*1.88</f>
        <v>3397.3404799999998</v>
      </c>
    </row>
    <row r="39" spans="3:23" x14ac:dyDescent="0.25">
      <c r="C39" s="4" t="s">
        <v>298</v>
      </c>
      <c r="D39" s="225" t="s">
        <v>259</v>
      </c>
      <c r="E39" s="226">
        <v>236788.25</v>
      </c>
      <c r="F39" s="226">
        <f>E39/1000000</f>
        <v>0.23678825000000001</v>
      </c>
      <c r="G39" s="225" t="s">
        <v>299</v>
      </c>
      <c r="H39" s="226">
        <f>F39*200000</f>
        <v>47357.65</v>
      </c>
    </row>
    <row r="40" spans="3:23" x14ac:dyDescent="0.25">
      <c r="C40" s="4" t="s">
        <v>276</v>
      </c>
      <c r="D40" s="225" t="s">
        <v>259</v>
      </c>
      <c r="E40" s="226">
        <v>5000</v>
      </c>
      <c r="F40" s="226"/>
      <c r="G40" s="225" t="s">
        <v>300</v>
      </c>
      <c r="H40" s="226">
        <v>10000</v>
      </c>
      <c r="U40" s="212"/>
      <c r="V40" s="212"/>
      <c r="W40" s="212"/>
    </row>
    <row r="41" spans="3:23" x14ac:dyDescent="0.25">
      <c r="C41" s="4"/>
      <c r="D41" s="225"/>
      <c r="E41" s="226"/>
      <c r="F41" s="226"/>
      <c r="G41" s="150" t="s">
        <v>101</v>
      </c>
      <c r="H41" s="228">
        <f>SUM(H37:H40)</f>
        <v>69154.990480000008</v>
      </c>
      <c r="R41" s="212"/>
      <c r="S41" s="212"/>
      <c r="U41" s="212"/>
      <c r="V41" s="212"/>
      <c r="W41" s="212"/>
    </row>
    <row r="42" spans="3:23" x14ac:dyDescent="0.25">
      <c r="G42" s="230" t="s">
        <v>392</v>
      </c>
      <c r="H42" s="13">
        <v>4</v>
      </c>
    </row>
    <row r="44" spans="3:23" ht="30" x14ac:dyDescent="0.25">
      <c r="C44" s="330" t="s">
        <v>301</v>
      </c>
      <c r="D44" s="329">
        <f>N35+(H41*H42)</f>
        <v>15069616.730065115</v>
      </c>
    </row>
    <row r="45" spans="3:23" x14ac:dyDescent="0.25">
      <c r="C45" s="212"/>
      <c r="D45" s="212"/>
      <c r="F45" s="78"/>
      <c r="I45" s="78"/>
      <c r="K45" s="40"/>
      <c r="M45" s="78"/>
    </row>
    <row r="46" spans="3:23" x14ac:dyDescent="0.25">
      <c r="C46" s="4"/>
    </row>
    <row r="47" spans="3:23" x14ac:dyDescent="0.25">
      <c r="C47" s="4"/>
    </row>
    <row r="48" spans="3:23" x14ac:dyDescent="0.25">
      <c r="C48" s="582" t="s">
        <v>302</v>
      </c>
      <c r="D48" s="579"/>
      <c r="E48" s="579"/>
      <c r="F48" s="579"/>
      <c r="G48" s="579"/>
      <c r="H48" s="579"/>
      <c r="I48" s="579"/>
    </row>
    <row r="49" spans="2:13" x14ac:dyDescent="0.25">
      <c r="C49" s="78"/>
      <c r="E49" s="78"/>
      <c r="F49" s="78"/>
      <c r="G49" s="78"/>
    </row>
    <row r="50" spans="2:13" x14ac:dyDescent="0.25">
      <c r="C50" s="76" t="s">
        <v>213</v>
      </c>
      <c r="D50" s="76" t="s">
        <v>214</v>
      </c>
      <c r="E50" s="76" t="s">
        <v>215</v>
      </c>
      <c r="F50" s="76" t="s">
        <v>216</v>
      </c>
      <c r="G50" s="76" t="s">
        <v>217</v>
      </c>
    </row>
    <row r="51" spans="2:13" x14ac:dyDescent="0.25">
      <c r="C51" s="13" t="s">
        <v>359</v>
      </c>
      <c r="D51" s="13">
        <v>1</v>
      </c>
      <c r="E51" s="185">
        <v>11734100</v>
      </c>
      <c r="F51" s="185">
        <f>E51/30</f>
        <v>391136.66666666669</v>
      </c>
      <c r="G51" s="287">
        <f>F51/9</f>
        <v>43459.629629629635</v>
      </c>
    </row>
    <row r="52" spans="2:13" x14ac:dyDescent="0.25">
      <c r="C52" s="78"/>
      <c r="E52" s="78"/>
      <c r="F52" s="78"/>
      <c r="G52" s="78"/>
    </row>
    <row r="53" spans="2:13" x14ac:dyDescent="0.25">
      <c r="C53" s="78"/>
      <c r="E53" s="78"/>
      <c r="F53" s="78"/>
      <c r="G53" s="78"/>
    </row>
    <row r="54" spans="2:13" x14ac:dyDescent="0.25">
      <c r="B54" s="76" t="s">
        <v>218</v>
      </c>
      <c r="C54" s="518" t="s">
        <v>439</v>
      </c>
      <c r="D54" s="518"/>
      <c r="E54" s="76" t="s">
        <v>219</v>
      </c>
      <c r="F54" s="78"/>
      <c r="G54" s="78"/>
      <c r="H54" s="212"/>
      <c r="I54" s="78"/>
      <c r="L54" s="40"/>
      <c r="M54" s="78"/>
    </row>
    <row r="55" spans="2:13" x14ac:dyDescent="0.25">
      <c r="C55" s="583" t="s">
        <v>440</v>
      </c>
      <c r="D55" s="584"/>
      <c r="E55" s="11">
        <v>1.5</v>
      </c>
      <c r="F55" s="78"/>
      <c r="G55" s="78"/>
      <c r="H55" s="212"/>
      <c r="I55" s="78"/>
      <c r="L55" s="40"/>
      <c r="M55" s="78"/>
    </row>
    <row r="56" spans="2:13" x14ac:dyDescent="0.25">
      <c r="C56" s="520" t="s">
        <v>441</v>
      </c>
      <c r="D56" s="521"/>
      <c r="E56" s="11">
        <f>2/60</f>
        <v>3.3333333333333333E-2</v>
      </c>
      <c r="F56" s="78"/>
      <c r="G56" s="78"/>
      <c r="H56" s="212"/>
      <c r="I56" s="78"/>
      <c r="L56" s="40"/>
      <c r="M56" s="78"/>
    </row>
    <row r="57" spans="2:13" x14ac:dyDescent="0.25">
      <c r="C57" s="520" t="s">
        <v>442</v>
      </c>
      <c r="D57" s="521"/>
      <c r="E57" s="11">
        <v>0.5</v>
      </c>
      <c r="F57" s="78"/>
      <c r="G57" s="78"/>
      <c r="H57" s="212"/>
      <c r="I57" s="78"/>
      <c r="L57" s="40"/>
      <c r="M57" s="78"/>
    </row>
    <row r="58" spans="2:13" ht="15" customHeight="1" x14ac:dyDescent="0.25">
      <c r="C58" s="520" t="s">
        <v>443</v>
      </c>
      <c r="D58" s="521"/>
      <c r="E58" s="11">
        <f>20/60</f>
        <v>0.33333333333333331</v>
      </c>
      <c r="F58" s="78"/>
      <c r="G58" s="78"/>
      <c r="H58" s="212"/>
      <c r="I58" s="78"/>
      <c r="L58" s="40"/>
      <c r="M58" s="78"/>
    </row>
    <row r="59" spans="2:13" x14ac:dyDescent="0.25">
      <c r="C59" s="520" t="s">
        <v>444</v>
      </c>
      <c r="D59" s="521"/>
      <c r="E59" s="11">
        <f>30/60</f>
        <v>0.5</v>
      </c>
      <c r="F59" s="78"/>
      <c r="G59" s="78"/>
      <c r="H59" s="212"/>
      <c r="I59" s="78"/>
      <c r="L59" s="40"/>
      <c r="M59" s="78"/>
    </row>
    <row r="60" spans="2:13" x14ac:dyDescent="0.25">
      <c r="C60" s="520" t="s">
        <v>445</v>
      </c>
      <c r="D60" s="521"/>
      <c r="E60" s="11">
        <v>2</v>
      </c>
      <c r="F60" s="78"/>
      <c r="G60" s="78"/>
      <c r="H60" s="212"/>
      <c r="I60" s="78"/>
      <c r="L60" s="40"/>
      <c r="M60" s="78"/>
    </row>
    <row r="61" spans="2:13" x14ac:dyDescent="0.25">
      <c r="C61" s="520" t="s">
        <v>446</v>
      </c>
      <c r="D61" s="521"/>
      <c r="E61" s="11">
        <v>2</v>
      </c>
      <c r="F61" s="78"/>
      <c r="G61" s="78"/>
      <c r="H61" s="212"/>
      <c r="I61" s="78"/>
      <c r="L61" s="40"/>
      <c r="M61" s="78"/>
    </row>
    <row r="62" spans="2:13" x14ac:dyDescent="0.25">
      <c r="C62" s="520" t="s">
        <v>447</v>
      </c>
      <c r="D62" s="521"/>
      <c r="E62" s="11">
        <v>2</v>
      </c>
      <c r="F62" s="78"/>
      <c r="G62" s="78"/>
      <c r="H62" s="212"/>
      <c r="I62" s="78"/>
      <c r="L62" s="40"/>
      <c r="M62" s="78"/>
    </row>
    <row r="63" spans="2:13" x14ac:dyDescent="0.25">
      <c r="C63" s="533" t="s">
        <v>448</v>
      </c>
      <c r="D63" s="534"/>
      <c r="E63" s="289">
        <f>SUM(E55:E62)</f>
        <v>8.8666666666666671</v>
      </c>
      <c r="F63" s="78"/>
      <c r="G63" s="78"/>
      <c r="H63" s="212"/>
      <c r="I63" s="78"/>
      <c r="L63" s="40"/>
      <c r="M63" s="78"/>
    </row>
    <row r="64" spans="2:13" ht="18" x14ac:dyDescent="0.25">
      <c r="C64" s="520" t="s">
        <v>449</v>
      </c>
      <c r="D64" s="521"/>
      <c r="E64" s="11">
        <f>30/60</f>
        <v>0.5</v>
      </c>
      <c r="F64" s="78"/>
      <c r="G64" s="316"/>
      <c r="H64" s="212"/>
      <c r="I64" s="78"/>
      <c r="L64" s="40"/>
      <c r="M64" s="78"/>
    </row>
    <row r="65" spans="3:13" x14ac:dyDescent="0.25">
      <c r="C65" s="520" t="s">
        <v>450</v>
      </c>
      <c r="D65" s="521"/>
      <c r="E65" s="11">
        <v>2</v>
      </c>
      <c r="F65" s="78"/>
      <c r="G65" s="78"/>
      <c r="H65" s="212"/>
      <c r="I65" s="78"/>
      <c r="L65" s="40"/>
      <c r="M65" s="78"/>
    </row>
    <row r="66" spans="3:13" x14ac:dyDescent="0.25">
      <c r="C66" s="533" t="s">
        <v>451</v>
      </c>
      <c r="D66" s="534"/>
      <c r="E66" s="8">
        <f>E65+E64</f>
        <v>2.5</v>
      </c>
      <c r="F66" s="78"/>
      <c r="G66" s="78"/>
      <c r="H66" s="212"/>
      <c r="I66" s="78"/>
      <c r="L66" s="40"/>
      <c r="M66" s="78"/>
    </row>
    <row r="67" spans="3:13" x14ac:dyDescent="0.25">
      <c r="C67" s="520" t="s">
        <v>452</v>
      </c>
      <c r="D67" s="521"/>
      <c r="E67" s="11">
        <v>2.5</v>
      </c>
      <c r="F67" s="78"/>
      <c r="G67" s="78"/>
      <c r="H67" s="212"/>
      <c r="I67" s="78"/>
      <c r="L67" s="40"/>
      <c r="M67" s="78"/>
    </row>
    <row r="68" spans="3:13" x14ac:dyDescent="0.25">
      <c r="C68" s="520" t="s">
        <v>453</v>
      </c>
      <c r="D68" s="521"/>
      <c r="E68" s="11">
        <f>AVERAGE(3,5)</f>
        <v>4</v>
      </c>
      <c r="F68" s="78"/>
      <c r="G68" s="78"/>
      <c r="H68" s="212"/>
      <c r="I68" s="78"/>
      <c r="L68" s="40"/>
      <c r="M68" s="78"/>
    </row>
    <row r="69" spans="3:13" ht="15" customHeight="1" x14ac:dyDescent="0.25">
      <c r="C69" s="533" t="s">
        <v>454</v>
      </c>
      <c r="D69" s="534"/>
      <c r="E69" s="76">
        <f>E67+E68</f>
        <v>6.5</v>
      </c>
      <c r="F69" s="78"/>
      <c r="G69" s="78"/>
      <c r="H69" s="212"/>
      <c r="I69" s="78"/>
      <c r="L69" s="40"/>
      <c r="M69" s="78"/>
    </row>
    <row r="70" spans="3:13" x14ac:dyDescent="0.25">
      <c r="C70" s="585" t="s">
        <v>220</v>
      </c>
      <c r="D70" s="585"/>
      <c r="E70" s="288">
        <f>E63+E66+E69</f>
        <v>17.866666666666667</v>
      </c>
      <c r="G70" s="78"/>
    </row>
    <row r="71" spans="3:13" x14ac:dyDescent="0.25">
      <c r="C71" s="4"/>
    </row>
    <row r="72" spans="3:13" x14ac:dyDescent="0.25">
      <c r="C72" s="582" t="s">
        <v>303</v>
      </c>
      <c r="D72" s="579"/>
      <c r="E72" s="579"/>
      <c r="F72" s="579"/>
      <c r="G72" s="579"/>
      <c r="H72" s="579"/>
      <c r="I72" s="579"/>
    </row>
    <row r="73" spans="3:13" x14ac:dyDescent="0.25">
      <c r="C73" s="151"/>
      <c r="D73" s="151"/>
      <c r="E73" s="151"/>
      <c r="F73" s="151"/>
      <c r="G73" s="151"/>
      <c r="H73" s="151"/>
      <c r="I73" s="151"/>
    </row>
    <row r="74" spans="3:13" x14ac:dyDescent="0.25">
      <c r="C74" s="576" t="s">
        <v>222</v>
      </c>
      <c r="D74" s="577"/>
      <c r="E74" s="577"/>
      <c r="F74" s="577"/>
      <c r="G74" s="577"/>
      <c r="H74" s="577"/>
      <c r="I74" s="78"/>
    </row>
    <row r="75" spans="3:13" x14ac:dyDescent="0.25">
      <c r="C75" s="76" t="s">
        <v>223</v>
      </c>
      <c r="D75" s="76" t="s">
        <v>225</v>
      </c>
      <c r="E75" s="76" t="s">
        <v>226</v>
      </c>
      <c r="F75" s="76" t="s">
        <v>227</v>
      </c>
      <c r="G75" s="76" t="s">
        <v>228</v>
      </c>
      <c r="H75" s="76" t="s">
        <v>229</v>
      </c>
      <c r="I75" s="78"/>
      <c r="L75" s="40"/>
      <c r="M75" s="78"/>
    </row>
    <row r="76" spans="3:13" ht="30" x14ac:dyDescent="0.25">
      <c r="C76" s="18" t="s">
        <v>38</v>
      </c>
      <c r="D76" s="1">
        <v>10.8</v>
      </c>
      <c r="E76" s="168">
        <f>30/60</f>
        <v>0.5</v>
      </c>
      <c r="F76" s="345">
        <f>E76*D76</f>
        <v>5.4</v>
      </c>
      <c r="G76" s="243">
        <v>743.02</v>
      </c>
      <c r="H76" s="243">
        <f>G76*F76</f>
        <v>4012.308</v>
      </c>
      <c r="I76" s="78"/>
      <c r="L76" s="40"/>
      <c r="M76" s="78"/>
    </row>
    <row r="77" spans="3:13" ht="45" x14ac:dyDescent="0.25">
      <c r="C77" s="18" t="s">
        <v>43</v>
      </c>
      <c r="D77" s="1">
        <v>2.8</v>
      </c>
      <c r="E77" s="168">
        <v>2</v>
      </c>
      <c r="F77" s="148">
        <f>E77*D77</f>
        <v>5.6</v>
      </c>
      <c r="G77" s="243">
        <v>743.02</v>
      </c>
      <c r="H77" s="243">
        <f t="shared" ref="H77:H79" si="0">G77*F77</f>
        <v>4160.9119999999994</v>
      </c>
      <c r="I77" s="78"/>
      <c r="L77" s="40"/>
      <c r="M77" s="78"/>
    </row>
    <row r="78" spans="3:13" ht="15.75" x14ac:dyDescent="0.25">
      <c r="C78" s="148" t="s">
        <v>455</v>
      </c>
      <c r="D78" s="1">
        <v>3.6</v>
      </c>
      <c r="E78" s="292">
        <v>4</v>
      </c>
      <c r="F78" s="148">
        <f>E78*D78</f>
        <v>14.4</v>
      </c>
      <c r="G78" s="243">
        <v>743.02</v>
      </c>
      <c r="H78" s="243">
        <f>G78*F78</f>
        <v>10699.487999999999</v>
      </c>
      <c r="I78" s="78"/>
      <c r="L78" s="40"/>
      <c r="M78" s="78"/>
    </row>
    <row r="79" spans="3:13" ht="15.75" x14ac:dyDescent="0.25">
      <c r="C79" s="291" t="s">
        <v>40</v>
      </c>
      <c r="D79" s="1">
        <v>0.20799999999999999</v>
      </c>
      <c r="E79" s="292">
        <v>10</v>
      </c>
      <c r="F79" s="148">
        <f>E79*D79</f>
        <v>2.08</v>
      </c>
      <c r="G79" s="243">
        <v>743.02</v>
      </c>
      <c r="H79" s="243">
        <f t="shared" si="0"/>
        <v>1545.4816000000001</v>
      </c>
      <c r="I79" s="78"/>
      <c r="L79" s="40"/>
      <c r="M79" s="78"/>
    </row>
    <row r="80" spans="3:13" x14ac:dyDescent="0.25">
      <c r="C80" s="14"/>
      <c r="D80" s="4"/>
      <c r="G80" s="290" t="s">
        <v>430</v>
      </c>
      <c r="H80" s="293">
        <f>SUM(H76:H79)</f>
        <v>20418.189599999998</v>
      </c>
    </row>
    <row r="81" spans="3:9" ht="15" hidden="1" customHeight="1" x14ac:dyDescent="0.25">
      <c r="C81" s="586" t="s">
        <v>230</v>
      </c>
      <c r="D81" s="587"/>
      <c r="E81" s="587"/>
      <c r="F81" s="587"/>
      <c r="G81" s="588"/>
      <c r="I81" s="78"/>
    </row>
    <row r="82" spans="3:9" hidden="1" x14ac:dyDescent="0.25">
      <c r="C82" s="14"/>
      <c r="D82" s="4"/>
      <c r="I82" s="78"/>
    </row>
    <row r="83" spans="3:9" hidden="1" x14ac:dyDescent="0.25">
      <c r="C83" s="151" t="s">
        <v>223</v>
      </c>
      <c r="D83" s="151" t="s">
        <v>224</v>
      </c>
      <c r="I83" s="78"/>
    </row>
    <row r="84" spans="3:9" hidden="1" x14ac:dyDescent="0.25">
      <c r="C84" s="14" t="s">
        <v>35</v>
      </c>
      <c r="D84" s="4"/>
      <c r="I84" s="78"/>
    </row>
    <row r="85" spans="3:9" hidden="1" x14ac:dyDescent="0.25">
      <c r="C85" s="14" t="s">
        <v>36</v>
      </c>
      <c r="D85" s="4"/>
      <c r="I85" s="78"/>
    </row>
    <row r="86" spans="3:9" hidden="1" x14ac:dyDescent="0.25">
      <c r="C86" s="14" t="s">
        <v>37</v>
      </c>
      <c r="D86" s="4"/>
      <c r="I86" s="78"/>
    </row>
    <row r="87" spans="3:9" ht="30" hidden="1" x14ac:dyDescent="0.25">
      <c r="C87" s="14" t="s">
        <v>38</v>
      </c>
      <c r="D87" s="4"/>
      <c r="I87" s="78"/>
    </row>
    <row r="88" spans="3:9" hidden="1" x14ac:dyDescent="0.25">
      <c r="C88" s="14" t="s">
        <v>39</v>
      </c>
      <c r="D88" s="4"/>
      <c r="I88" s="78"/>
    </row>
    <row r="89" spans="3:9" hidden="1" x14ac:dyDescent="0.25">
      <c r="C89" s="14" t="s">
        <v>40</v>
      </c>
      <c r="D89" s="4"/>
      <c r="I89" s="78"/>
    </row>
    <row r="90" spans="3:9" hidden="1" x14ac:dyDescent="0.25">
      <c r="C90" s="14" t="s">
        <v>41</v>
      </c>
      <c r="D90" s="4"/>
      <c r="I90" s="78"/>
    </row>
    <row r="91" spans="3:9" hidden="1" x14ac:dyDescent="0.25">
      <c r="C91" s="14" t="s">
        <v>42</v>
      </c>
      <c r="D91" s="4"/>
      <c r="I91" s="78"/>
    </row>
    <row r="92" spans="3:9" ht="30" hidden="1" x14ac:dyDescent="0.25">
      <c r="C92" s="14" t="s">
        <v>43</v>
      </c>
      <c r="D92" s="4"/>
      <c r="I92" s="78"/>
    </row>
    <row r="93" spans="3:9" hidden="1" x14ac:dyDescent="0.25">
      <c r="C93" s="14" t="s">
        <v>44</v>
      </c>
      <c r="D93" s="4"/>
      <c r="I93" s="78"/>
    </row>
    <row r="94" spans="3:9" hidden="1" x14ac:dyDescent="0.25">
      <c r="C94" s="14" t="s">
        <v>45</v>
      </c>
      <c r="D94" s="4"/>
      <c r="I94" s="78"/>
    </row>
    <row r="95" spans="3:9" hidden="1" x14ac:dyDescent="0.25">
      <c r="C95" s="14" t="s">
        <v>46</v>
      </c>
      <c r="D95" s="4"/>
      <c r="I95" s="78"/>
    </row>
    <row r="96" spans="3:9" hidden="1" x14ac:dyDescent="0.25">
      <c r="I96" s="78"/>
    </row>
    <row r="97" spans="3:9" ht="15" hidden="1" customHeight="1" x14ac:dyDescent="0.25">
      <c r="C97" s="586" t="s">
        <v>231</v>
      </c>
      <c r="D97" s="587"/>
      <c r="E97" s="587"/>
      <c r="F97" s="587"/>
      <c r="G97" s="588"/>
      <c r="I97" s="78"/>
    </row>
    <row r="98" spans="3:9" hidden="1" x14ac:dyDescent="0.25">
      <c r="I98" s="78"/>
    </row>
    <row r="99" spans="3:9" hidden="1" x14ac:dyDescent="0.25">
      <c r="C99" s="151" t="s">
        <v>223</v>
      </c>
      <c r="D99" s="151" t="s">
        <v>224</v>
      </c>
      <c r="I99" s="78"/>
    </row>
    <row r="100" spans="3:9" hidden="1" x14ac:dyDescent="0.25">
      <c r="C100" s="14" t="s">
        <v>35</v>
      </c>
      <c r="D100" s="4"/>
      <c r="I100" s="78"/>
    </row>
    <row r="101" spans="3:9" hidden="1" x14ac:dyDescent="0.25">
      <c r="C101" s="14" t="s">
        <v>36</v>
      </c>
      <c r="D101" s="4"/>
      <c r="I101" s="78"/>
    </row>
    <row r="102" spans="3:9" hidden="1" x14ac:dyDescent="0.25">
      <c r="C102" s="14" t="s">
        <v>37</v>
      </c>
      <c r="D102" s="4"/>
      <c r="I102" s="78"/>
    </row>
    <row r="103" spans="3:9" ht="30" hidden="1" x14ac:dyDescent="0.25">
      <c r="C103" s="14" t="s">
        <v>38</v>
      </c>
      <c r="D103" s="4"/>
      <c r="I103" s="78"/>
    </row>
    <row r="104" spans="3:9" hidden="1" x14ac:dyDescent="0.25">
      <c r="C104" s="14" t="s">
        <v>39</v>
      </c>
      <c r="D104" s="4"/>
      <c r="I104" s="78"/>
    </row>
    <row r="105" spans="3:9" hidden="1" x14ac:dyDescent="0.25">
      <c r="C105" s="14" t="s">
        <v>40</v>
      </c>
      <c r="D105" s="4"/>
      <c r="I105" s="78"/>
    </row>
    <row r="106" spans="3:9" hidden="1" x14ac:dyDescent="0.25">
      <c r="C106" s="14" t="s">
        <v>41</v>
      </c>
      <c r="D106" s="4"/>
      <c r="I106" s="78"/>
    </row>
    <row r="107" spans="3:9" hidden="1" x14ac:dyDescent="0.25">
      <c r="C107" s="14" t="s">
        <v>42</v>
      </c>
      <c r="D107" s="4"/>
      <c r="I107" s="78"/>
    </row>
    <row r="108" spans="3:9" ht="30" hidden="1" x14ac:dyDescent="0.25">
      <c r="C108" s="14" t="s">
        <v>43</v>
      </c>
      <c r="D108" s="4"/>
      <c r="I108" s="78"/>
    </row>
    <row r="109" spans="3:9" hidden="1" x14ac:dyDescent="0.25">
      <c r="C109" s="14" t="s">
        <v>44</v>
      </c>
      <c r="D109" s="4"/>
      <c r="I109" s="78"/>
    </row>
    <row r="110" spans="3:9" ht="15" hidden="1" customHeight="1" x14ac:dyDescent="0.25">
      <c r="C110" s="14" t="s">
        <v>45</v>
      </c>
      <c r="D110" s="4"/>
      <c r="I110" s="78"/>
    </row>
    <row r="111" spans="3:9" hidden="1" x14ac:dyDescent="0.25">
      <c r="C111" s="14" t="s">
        <v>46</v>
      </c>
      <c r="D111" s="4"/>
      <c r="I111" s="78"/>
    </row>
    <row r="112" spans="3:9" hidden="1" x14ac:dyDescent="0.25">
      <c r="C112" s="4"/>
      <c r="D112" s="4"/>
      <c r="I112" s="78"/>
    </row>
    <row r="113" spans="3:14" hidden="1" x14ac:dyDescent="0.25">
      <c r="C113" s="4"/>
      <c r="I113" s="78"/>
    </row>
    <row r="114" spans="3:14" x14ac:dyDescent="0.25">
      <c r="C114" s="4"/>
      <c r="I114" s="78"/>
    </row>
    <row r="116" spans="3:14" x14ac:dyDescent="0.25">
      <c r="C116" s="573" t="s">
        <v>388</v>
      </c>
      <c r="D116" s="574"/>
      <c r="E116" s="574"/>
      <c r="F116" s="575"/>
      <c r="G116" s="206"/>
      <c r="H116" s="206"/>
      <c r="I116" s="206"/>
    </row>
    <row r="117" spans="3:14" x14ac:dyDescent="0.25">
      <c r="C117" s="8" t="s">
        <v>374</v>
      </c>
      <c r="D117" s="76" t="s">
        <v>304</v>
      </c>
      <c r="E117" s="76" t="s">
        <v>491</v>
      </c>
      <c r="F117" s="230" t="s">
        <v>373</v>
      </c>
      <c r="G117" s="230" t="s">
        <v>101</v>
      </c>
      <c r="H117" s="212"/>
      <c r="I117" s="78"/>
      <c r="J117" s="212"/>
      <c r="M117" s="78"/>
      <c r="N117" s="40"/>
    </row>
    <row r="118" spans="3:14" x14ac:dyDescent="0.25">
      <c r="C118" s="148" t="s">
        <v>309</v>
      </c>
      <c r="D118" s="42">
        <v>1</v>
      </c>
      <c r="E118" s="319">
        <v>50000</v>
      </c>
      <c r="F118" s="320"/>
      <c r="G118" s="231">
        <f>E118*D118</f>
        <v>50000</v>
      </c>
    </row>
    <row r="119" spans="3:14" x14ac:dyDescent="0.25">
      <c r="C119" s="148" t="s">
        <v>310</v>
      </c>
      <c r="D119" s="42">
        <v>1</v>
      </c>
      <c r="E119" s="319">
        <v>587000</v>
      </c>
      <c r="F119" s="320"/>
      <c r="G119" s="231">
        <f>E119*D119</f>
        <v>587000</v>
      </c>
    </row>
    <row r="120" spans="3:14" x14ac:dyDescent="0.25">
      <c r="C120" s="148" t="s">
        <v>363</v>
      </c>
      <c r="D120" s="42">
        <v>4</v>
      </c>
      <c r="E120" s="319">
        <v>25000</v>
      </c>
      <c r="F120" s="321">
        <f>25000/100</f>
        <v>250</v>
      </c>
      <c r="G120" s="231">
        <f>F120*D120</f>
        <v>1000</v>
      </c>
    </row>
    <row r="121" spans="3:14" x14ac:dyDescent="0.25">
      <c r="C121" s="148" t="s">
        <v>364</v>
      </c>
      <c r="D121" s="42">
        <v>1</v>
      </c>
      <c r="E121" s="319">
        <v>20000</v>
      </c>
      <c r="F121" s="321">
        <f>20000/100</f>
        <v>200</v>
      </c>
      <c r="G121" s="231">
        <f>F121*D121</f>
        <v>200</v>
      </c>
    </row>
    <row r="122" spans="3:14" x14ac:dyDescent="0.25">
      <c r="C122" s="148" t="s">
        <v>365</v>
      </c>
      <c r="D122" s="42">
        <v>2</v>
      </c>
      <c r="E122" s="319">
        <v>11000</v>
      </c>
      <c r="F122" s="321">
        <f>11000/50</f>
        <v>220</v>
      </c>
      <c r="G122" s="231">
        <f>F122*D122</f>
        <v>440</v>
      </c>
    </row>
    <row r="123" spans="3:14" ht="15.75" x14ac:dyDescent="0.25">
      <c r="C123" s="22" t="s">
        <v>311</v>
      </c>
      <c r="D123" s="13">
        <v>1</v>
      </c>
      <c r="E123" s="322">
        <v>120000</v>
      </c>
      <c r="F123" s="323"/>
      <c r="G123" s="231">
        <f>E123</f>
        <v>120000</v>
      </c>
      <c r="H123" s="212"/>
      <c r="I123" s="78"/>
      <c r="J123" s="212"/>
      <c r="M123" s="78"/>
      <c r="N123" s="40"/>
    </row>
    <row r="124" spans="3:14" x14ac:dyDescent="0.25">
      <c r="C124" s="22" t="s">
        <v>312</v>
      </c>
      <c r="D124" s="13">
        <v>1</v>
      </c>
      <c r="E124" s="324"/>
      <c r="F124" s="325">
        <v>70000</v>
      </c>
      <c r="G124" s="231">
        <f>F124*D124</f>
        <v>70000</v>
      </c>
      <c r="H124" s="212"/>
      <c r="I124" s="78"/>
      <c r="J124" s="212"/>
      <c r="M124" s="78"/>
      <c r="N124" s="40"/>
    </row>
    <row r="125" spans="3:14" x14ac:dyDescent="0.25">
      <c r="C125" s="22" t="s">
        <v>415</v>
      </c>
      <c r="D125" s="13">
        <v>1</v>
      </c>
      <c r="E125" s="317">
        <v>39900</v>
      </c>
      <c r="F125" s="318">
        <f>39900/100</f>
        <v>399</v>
      </c>
      <c r="G125" s="231">
        <f>F125*D125</f>
        <v>399</v>
      </c>
      <c r="H125" s="212"/>
      <c r="I125" s="78"/>
      <c r="J125" s="212"/>
      <c r="M125" s="78"/>
      <c r="N125" s="40"/>
    </row>
    <row r="126" spans="3:14" x14ac:dyDescent="0.25">
      <c r="C126" s="22" t="s">
        <v>416</v>
      </c>
      <c r="D126" s="13">
        <v>1</v>
      </c>
      <c r="E126" s="317">
        <v>23000</v>
      </c>
      <c r="F126" s="318">
        <f>23000/100</f>
        <v>230</v>
      </c>
      <c r="G126" s="231">
        <f>F126*D126</f>
        <v>230</v>
      </c>
      <c r="H126" s="212"/>
      <c r="I126" s="78"/>
      <c r="J126" s="212"/>
      <c r="M126" s="78"/>
      <c r="N126" s="40"/>
    </row>
    <row r="127" spans="3:14" ht="30" x14ac:dyDescent="0.25">
      <c r="C127" s="22" t="s">
        <v>417</v>
      </c>
      <c r="D127" s="13">
        <v>1</v>
      </c>
      <c r="E127" s="317">
        <v>341100</v>
      </c>
      <c r="F127" s="318">
        <f>341100/100</f>
        <v>3411</v>
      </c>
      <c r="G127" s="231">
        <f>F127*D127</f>
        <v>3411</v>
      </c>
      <c r="H127" s="212"/>
      <c r="I127" s="78"/>
      <c r="J127" s="212"/>
      <c r="M127" s="78"/>
      <c r="N127" s="40"/>
    </row>
    <row r="128" spans="3:14" x14ac:dyDescent="0.25">
      <c r="C128" s="22" t="s">
        <v>418</v>
      </c>
      <c r="D128" s="13">
        <v>1</v>
      </c>
      <c r="E128" s="317">
        <v>38812</v>
      </c>
      <c r="F128" s="318">
        <f>38812/10</f>
        <v>3881.2</v>
      </c>
      <c r="G128" s="231">
        <f>F128*D128</f>
        <v>3881.2</v>
      </c>
      <c r="H128" s="212"/>
      <c r="I128" s="78"/>
      <c r="J128" s="212"/>
      <c r="M128" s="78"/>
      <c r="N128" s="40"/>
    </row>
    <row r="129" spans="3:8" x14ac:dyDescent="0.25">
      <c r="C129" s="4"/>
      <c r="F129" s="232" t="s">
        <v>390</v>
      </c>
      <c r="G129" s="233">
        <f>SUM(G118:G128)</f>
        <v>836561.2</v>
      </c>
    </row>
    <row r="130" spans="3:8" x14ac:dyDescent="0.25">
      <c r="C130" s="4"/>
    </row>
    <row r="131" spans="3:8" x14ac:dyDescent="0.25">
      <c r="C131" s="25" t="s">
        <v>313</v>
      </c>
      <c r="D131" s="225"/>
      <c r="E131" s="226"/>
      <c r="F131" s="226"/>
      <c r="G131" s="225"/>
      <c r="H131" s="226"/>
    </row>
    <row r="132" spans="3:8" ht="30" x14ac:dyDescent="0.25">
      <c r="C132" s="22" t="s">
        <v>314</v>
      </c>
      <c r="D132" s="234"/>
      <c r="E132" s="231"/>
      <c r="F132" s="231"/>
      <c r="G132" s="234" t="s">
        <v>315</v>
      </c>
      <c r="H132" s="231">
        <v>62579</v>
      </c>
    </row>
    <row r="133" spans="3:8" x14ac:dyDescent="0.25">
      <c r="C133" s="22" t="s">
        <v>316</v>
      </c>
      <c r="D133" s="231" t="s">
        <v>275</v>
      </c>
      <c r="E133" s="231">
        <v>270000</v>
      </c>
      <c r="F133" s="231">
        <f>E133/500000</f>
        <v>0.54</v>
      </c>
      <c r="G133" s="234" t="s">
        <v>317</v>
      </c>
      <c r="H133" s="231">
        <f>13000*F133</f>
        <v>7020.0000000000009</v>
      </c>
    </row>
    <row r="134" spans="3:8" x14ac:dyDescent="0.25">
      <c r="C134" s="22" t="s">
        <v>318</v>
      </c>
      <c r="D134" s="231" t="s">
        <v>287</v>
      </c>
      <c r="E134" s="231">
        <v>1400000</v>
      </c>
      <c r="F134" s="231">
        <f>E134/4000000</f>
        <v>0.35</v>
      </c>
      <c r="G134" s="234" t="s">
        <v>319</v>
      </c>
      <c r="H134" s="231">
        <f>F134*20000</f>
        <v>7000</v>
      </c>
    </row>
    <row r="135" spans="3:8" x14ac:dyDescent="0.25">
      <c r="C135" s="22" t="s">
        <v>320</v>
      </c>
      <c r="D135" s="231" t="s">
        <v>321</v>
      </c>
      <c r="E135" s="231">
        <v>4000000</v>
      </c>
      <c r="F135" s="231">
        <f>E135/250</f>
        <v>16000</v>
      </c>
      <c r="G135" s="234" t="s">
        <v>322</v>
      </c>
      <c r="H135" s="231">
        <f>F135*10</f>
        <v>160000</v>
      </c>
    </row>
    <row r="136" spans="3:8" x14ac:dyDescent="0.25">
      <c r="C136" s="22" t="s">
        <v>276</v>
      </c>
      <c r="D136" s="231" t="s">
        <v>259</v>
      </c>
      <c r="E136" s="231">
        <v>5000</v>
      </c>
      <c r="F136" s="231">
        <v>5000</v>
      </c>
      <c r="G136" s="234" t="s">
        <v>259</v>
      </c>
      <c r="H136" s="231">
        <v>5000</v>
      </c>
    </row>
    <row r="137" spans="3:8" x14ac:dyDescent="0.25">
      <c r="C137" s="22" t="s">
        <v>323</v>
      </c>
      <c r="D137" s="231" t="s">
        <v>287</v>
      </c>
      <c r="E137" s="231">
        <v>2400000</v>
      </c>
      <c r="F137" s="231">
        <f>E137/4000</f>
        <v>600</v>
      </c>
      <c r="G137" s="234" t="s">
        <v>319</v>
      </c>
      <c r="H137" s="231">
        <f>F137*20</f>
        <v>12000</v>
      </c>
    </row>
    <row r="138" spans="3:8" x14ac:dyDescent="0.25">
      <c r="C138" s="22" t="s">
        <v>324</v>
      </c>
      <c r="D138" s="234">
        <v>1</v>
      </c>
      <c r="E138" s="231">
        <v>5000000</v>
      </c>
      <c r="F138" s="231"/>
      <c r="G138" s="234"/>
      <c r="H138" s="231">
        <v>100000</v>
      </c>
    </row>
    <row r="139" spans="3:8" x14ac:dyDescent="0.25">
      <c r="C139" s="4"/>
      <c r="D139" s="225"/>
      <c r="E139" s="226"/>
      <c r="F139" s="226"/>
      <c r="G139" s="227" t="s">
        <v>101</v>
      </c>
      <c r="H139" s="228">
        <f>SUM(H132:H138)</f>
        <v>353599</v>
      </c>
    </row>
    <row r="140" spans="3:8" x14ac:dyDescent="0.25">
      <c r="G140" s="228" t="s">
        <v>392</v>
      </c>
      <c r="H140" s="227">
        <v>4</v>
      </c>
    </row>
    <row r="142" spans="3:8" x14ac:dyDescent="0.25">
      <c r="G142" s="235" t="s">
        <v>49</v>
      </c>
      <c r="H142" s="229">
        <f>H139*H140</f>
        <v>1414396</v>
      </c>
    </row>
  </sheetData>
  <mergeCells count="27">
    <mergeCell ref="C116:F116"/>
    <mergeCell ref="C69:D69"/>
    <mergeCell ref="C70:D70"/>
    <mergeCell ref="C72:I72"/>
    <mergeCell ref="C74:H74"/>
    <mergeCell ref="C81:G81"/>
    <mergeCell ref="C97:G97"/>
    <mergeCell ref="C68:D68"/>
    <mergeCell ref="C57:D57"/>
    <mergeCell ref="C58:D58"/>
    <mergeCell ref="C59:D59"/>
    <mergeCell ref="C60:D60"/>
    <mergeCell ref="C61:D61"/>
    <mergeCell ref="C62:D62"/>
    <mergeCell ref="C63:D63"/>
    <mergeCell ref="C64:D64"/>
    <mergeCell ref="C65:D65"/>
    <mergeCell ref="C66:D66"/>
    <mergeCell ref="C67:D67"/>
    <mergeCell ref="C56:D56"/>
    <mergeCell ref="C2:E2"/>
    <mergeCell ref="C11:R11"/>
    <mergeCell ref="L35:M36"/>
    <mergeCell ref="N35:P36"/>
    <mergeCell ref="C48:I48"/>
    <mergeCell ref="C54:D54"/>
    <mergeCell ref="C55:D55"/>
  </mergeCells>
  <pageMargins left="0.7" right="0.7" top="0.75" bottom="0.75" header="0.3" footer="0.3"/>
  <pageSetup paperSize="9" orientation="portrait" horizontalDpi="1200" verticalDpi="1200" r:id="rId1"/>
  <ignoredErrors>
    <ignoredError sqref="G123"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52AA1-7A88-4D59-9795-285E997337FC}">
  <sheetPr>
    <tabColor theme="8" tint="0.79998168889431442"/>
  </sheetPr>
  <dimension ref="B2:K46"/>
  <sheetViews>
    <sheetView topLeftCell="B21" zoomScale="89" zoomScaleNormal="89" workbookViewId="0">
      <selection activeCell="I42" sqref="I42"/>
    </sheetView>
  </sheetViews>
  <sheetFormatPr baseColWidth="10" defaultColWidth="11.42578125" defaultRowHeight="15" x14ac:dyDescent="0.25"/>
  <cols>
    <col min="1" max="2" width="11.42578125" style="78"/>
    <col min="3" max="3" width="15.7109375" style="78" customWidth="1"/>
    <col min="4" max="4" width="55.7109375" style="78" customWidth="1"/>
    <col min="5" max="5" width="38" style="78" customWidth="1"/>
    <col min="6" max="6" width="27.7109375" style="78" customWidth="1"/>
    <col min="7" max="7" width="32.140625" style="78" customWidth="1"/>
    <col min="8" max="8" width="19.140625" style="78" customWidth="1"/>
    <col min="9" max="16384" width="11.42578125" style="78"/>
  </cols>
  <sheetData>
    <row r="2" spans="2:11" x14ac:dyDescent="0.25">
      <c r="B2" s="76" t="s">
        <v>325</v>
      </c>
      <c r="C2" s="533" t="s">
        <v>393</v>
      </c>
      <c r="D2" s="534"/>
      <c r="E2" s="76" t="s">
        <v>326</v>
      </c>
      <c r="F2" s="76" t="s">
        <v>305</v>
      </c>
      <c r="G2" s="76" t="s">
        <v>327</v>
      </c>
      <c r="H2" s="76" t="s">
        <v>328</v>
      </c>
      <c r="J2" s="236" t="s">
        <v>329</v>
      </c>
      <c r="K2" s="236" t="s">
        <v>330</v>
      </c>
    </row>
    <row r="3" spans="2:11" x14ac:dyDescent="0.25">
      <c r="B3" s="148"/>
      <c r="C3" s="589" t="s">
        <v>27</v>
      </c>
      <c r="D3" s="590"/>
      <c r="E3" s="590"/>
      <c r="F3" s="590"/>
      <c r="G3" s="590"/>
      <c r="H3" s="591"/>
      <c r="J3" s="40">
        <v>2018</v>
      </c>
      <c r="K3" s="237">
        <v>3.1800000000000002E-2</v>
      </c>
    </row>
    <row r="4" spans="2:11" x14ac:dyDescent="0.25">
      <c r="B4" s="148">
        <v>174201</v>
      </c>
      <c r="C4" s="566" t="s">
        <v>379</v>
      </c>
      <c r="D4" s="566"/>
      <c r="E4" s="148"/>
      <c r="F4" s="239">
        <v>30280000</v>
      </c>
      <c r="G4" s="148">
        <v>2025</v>
      </c>
      <c r="H4" s="240">
        <f>F4</f>
        <v>30280000</v>
      </c>
      <c r="J4" s="40">
        <v>2019</v>
      </c>
      <c r="K4" s="238">
        <v>3.7999999999999999E-2</v>
      </c>
    </row>
    <row r="5" spans="2:11" x14ac:dyDescent="0.25">
      <c r="B5" s="148">
        <v>156918</v>
      </c>
      <c r="C5" s="566" t="s">
        <v>29</v>
      </c>
      <c r="D5" s="566"/>
      <c r="E5" s="13" t="s">
        <v>331</v>
      </c>
      <c r="F5" s="241">
        <v>9600000</v>
      </c>
      <c r="G5" s="242">
        <v>44896</v>
      </c>
      <c r="H5" s="243">
        <f>(F5*K9)/K7</f>
        <v>3804878.0487804874</v>
      </c>
      <c r="J5" s="40">
        <v>2020</v>
      </c>
      <c r="K5" s="238">
        <v>1.61E-2</v>
      </c>
    </row>
    <row r="6" spans="2:11" x14ac:dyDescent="0.25">
      <c r="B6" s="148"/>
      <c r="C6" s="566" t="s">
        <v>30</v>
      </c>
      <c r="D6" s="566"/>
      <c r="E6" s="13" t="s">
        <v>332</v>
      </c>
      <c r="F6" s="241">
        <v>20748630</v>
      </c>
      <c r="G6" s="242">
        <v>43791</v>
      </c>
      <c r="H6" s="243">
        <f>F6*($K$9/K4)</f>
        <v>28392862.105263159</v>
      </c>
      <c r="J6" s="40">
        <v>2021</v>
      </c>
      <c r="K6" s="237">
        <v>5.62E-2</v>
      </c>
    </row>
    <row r="7" spans="2:11" ht="15.75" x14ac:dyDescent="0.25">
      <c r="B7" s="148"/>
      <c r="C7" s="566" t="s">
        <v>385</v>
      </c>
      <c r="D7" s="566"/>
      <c r="E7" s="148"/>
      <c r="F7" s="244">
        <v>15370000</v>
      </c>
      <c r="G7" s="1">
        <v>2023</v>
      </c>
      <c r="H7" s="243">
        <f>F7*($K$9/ipcde2023)</f>
        <v>8612500.0000000019</v>
      </c>
      <c r="J7" s="40">
        <v>2022</v>
      </c>
      <c r="K7" s="237">
        <v>0.13120000000000001</v>
      </c>
    </row>
    <row r="8" spans="2:11" x14ac:dyDescent="0.25">
      <c r="B8" s="148"/>
      <c r="C8" s="566" t="s">
        <v>386</v>
      </c>
      <c r="D8" s="566"/>
      <c r="E8" s="148"/>
      <c r="F8" s="239">
        <v>52000000</v>
      </c>
      <c r="G8" s="148">
        <v>2020</v>
      </c>
      <c r="H8" s="243">
        <f>F8*($K$9/ipcde2020)</f>
        <v>167950310.55900621</v>
      </c>
      <c r="J8" s="40">
        <v>2023</v>
      </c>
      <c r="K8" s="237">
        <v>9.2799999999999994E-2</v>
      </c>
    </row>
    <row r="9" spans="2:11" x14ac:dyDescent="0.25">
      <c r="B9" s="148"/>
      <c r="C9" s="566" t="s">
        <v>33</v>
      </c>
      <c r="D9" s="566"/>
      <c r="E9" s="148"/>
      <c r="F9" s="246">
        <v>600000</v>
      </c>
      <c r="G9" s="148">
        <v>2025</v>
      </c>
      <c r="H9" s="240">
        <f>F9</f>
        <v>600000</v>
      </c>
      <c r="J9" s="40">
        <v>2025</v>
      </c>
      <c r="K9" s="245">
        <v>5.1999999999999998E-2</v>
      </c>
    </row>
    <row r="10" spans="2:11" x14ac:dyDescent="0.25">
      <c r="B10" s="148"/>
      <c r="C10" s="566" t="s">
        <v>34</v>
      </c>
      <c r="D10" s="566"/>
      <c r="E10" s="148"/>
      <c r="F10" s="247">
        <v>228634</v>
      </c>
      <c r="G10" s="148">
        <v>2025</v>
      </c>
      <c r="H10" s="240">
        <f>F10</f>
        <v>228634</v>
      </c>
    </row>
    <row r="11" spans="2:11" x14ac:dyDescent="0.25">
      <c r="B11" s="148"/>
      <c r="C11" s="566" t="s">
        <v>376</v>
      </c>
      <c r="D11" s="566"/>
      <c r="E11" s="148"/>
      <c r="F11" s="247">
        <v>33610680</v>
      </c>
      <c r="G11" s="148">
        <v>2020</v>
      </c>
      <c r="H11" s="243">
        <f>F11*($K$9/ipcde2020)</f>
        <v>108556233.54037267</v>
      </c>
    </row>
    <row r="12" spans="2:11" x14ac:dyDescent="0.25">
      <c r="B12" s="148"/>
      <c r="C12" s="566" t="s">
        <v>377</v>
      </c>
      <c r="D12" s="566"/>
      <c r="E12" s="148" t="s">
        <v>378</v>
      </c>
      <c r="F12" s="248">
        <v>28920000</v>
      </c>
      <c r="G12" s="148">
        <v>2025</v>
      </c>
      <c r="H12" s="243">
        <f>F12</f>
        <v>28920000</v>
      </c>
    </row>
    <row r="13" spans="2:11" x14ac:dyDescent="0.25">
      <c r="B13" s="148"/>
      <c r="C13" s="566" t="s">
        <v>387</v>
      </c>
      <c r="D13" s="566"/>
      <c r="E13" s="148" t="s">
        <v>332</v>
      </c>
      <c r="F13" s="248">
        <v>32000000</v>
      </c>
      <c r="G13" s="148">
        <v>2023</v>
      </c>
      <c r="H13" s="243">
        <f>F13*($K$9/ipcde2023)</f>
        <v>17931034.482758623</v>
      </c>
    </row>
    <row r="14" spans="2:11" x14ac:dyDescent="0.25">
      <c r="B14" s="148"/>
      <c r="C14" s="547" t="s">
        <v>471</v>
      </c>
      <c r="D14" s="549"/>
      <c r="E14" s="148"/>
      <c r="F14" s="303">
        <v>1973595</v>
      </c>
      <c r="G14" s="232"/>
      <c r="H14" s="243">
        <f>F14</f>
        <v>1973595</v>
      </c>
    </row>
    <row r="15" spans="2:11" x14ac:dyDescent="0.25">
      <c r="B15" s="209"/>
      <c r="C15" s="566" t="s">
        <v>35</v>
      </c>
      <c r="D15" s="566"/>
      <c r="E15" s="13" t="s">
        <v>331</v>
      </c>
      <c r="F15" s="43">
        <v>9600000</v>
      </c>
      <c r="G15" s="242">
        <v>44896</v>
      </c>
      <c r="H15" s="243">
        <f>F15*($K$9/$K$7)</f>
        <v>3804878.0487804874</v>
      </c>
    </row>
    <row r="16" spans="2:11" x14ac:dyDescent="0.25">
      <c r="B16" s="209"/>
      <c r="C16" s="566" t="s">
        <v>37</v>
      </c>
      <c r="D16" s="566"/>
      <c r="E16" s="148"/>
      <c r="F16" s="249">
        <v>30000000</v>
      </c>
      <c r="G16" s="148">
        <v>2023</v>
      </c>
      <c r="H16" s="243">
        <f>F16*($K$9/ipcde2023)</f>
        <v>16810344.827586208</v>
      </c>
    </row>
    <row r="17" spans="2:8" x14ac:dyDescent="0.25">
      <c r="B17" s="148">
        <v>178419</v>
      </c>
      <c r="C17" s="566" t="s">
        <v>38</v>
      </c>
      <c r="D17" s="566"/>
      <c r="E17" s="148"/>
      <c r="F17" s="192">
        <v>244620000</v>
      </c>
      <c r="G17" s="148">
        <v>2023</v>
      </c>
      <c r="H17" s="243">
        <f>F17*($K$9/ipcde2023)</f>
        <v>137071551.72413793</v>
      </c>
    </row>
    <row r="18" spans="2:8" x14ac:dyDescent="0.25">
      <c r="B18" s="209"/>
      <c r="C18" s="566" t="s">
        <v>39</v>
      </c>
      <c r="D18" s="566"/>
      <c r="E18" s="13" t="s">
        <v>333</v>
      </c>
      <c r="F18" s="43">
        <v>284511414</v>
      </c>
      <c r="G18" s="242">
        <v>45278</v>
      </c>
      <c r="H18" s="243">
        <f>F18*($K$9/ipcde2023)</f>
        <v>159424499.22413796</v>
      </c>
    </row>
    <row r="19" spans="2:8" x14ac:dyDescent="0.25">
      <c r="B19" s="209"/>
      <c r="C19" s="566" t="s">
        <v>40</v>
      </c>
      <c r="D19" s="566"/>
      <c r="E19" s="148"/>
      <c r="F19" s="192">
        <v>317500000</v>
      </c>
      <c r="G19" s="148">
        <v>2022</v>
      </c>
      <c r="H19" s="243">
        <f>F19*($K$9/ipcde2022)</f>
        <v>125838414.63414633</v>
      </c>
    </row>
    <row r="20" spans="2:8" x14ac:dyDescent="0.25">
      <c r="B20" s="209"/>
      <c r="C20" s="566" t="s">
        <v>41</v>
      </c>
      <c r="D20" s="566"/>
      <c r="E20" s="148"/>
      <c r="F20" s="192">
        <v>26000000</v>
      </c>
      <c r="G20" s="148">
        <v>2021</v>
      </c>
      <c r="H20" s="243">
        <f>F20*($K$9/ipcde2021)</f>
        <v>24056939.501779359</v>
      </c>
    </row>
    <row r="21" spans="2:8" x14ac:dyDescent="0.25">
      <c r="B21" s="209"/>
      <c r="C21" s="566" t="s">
        <v>42</v>
      </c>
      <c r="D21" s="566"/>
      <c r="E21" s="148"/>
      <c r="F21" s="192">
        <v>45760000</v>
      </c>
      <c r="G21" s="148">
        <v>2021</v>
      </c>
      <c r="H21" s="243">
        <f>F21*($K$9/ipcde2021)</f>
        <v>42340213.523131669</v>
      </c>
    </row>
    <row r="22" spans="2:8" x14ac:dyDescent="0.25">
      <c r="B22" s="209"/>
      <c r="C22" s="517" t="s">
        <v>43</v>
      </c>
      <c r="D22" s="517"/>
      <c r="E22" s="148"/>
      <c r="F22" s="250">
        <v>26000000</v>
      </c>
      <c r="G22" s="148">
        <v>2023</v>
      </c>
      <c r="H22" s="243">
        <f>F22*($K$9/ipcde2023)</f>
        <v>14568965.517241381</v>
      </c>
    </row>
    <row r="23" spans="2:8" x14ac:dyDescent="0.25">
      <c r="B23" s="209"/>
      <c r="C23" s="566" t="s">
        <v>44</v>
      </c>
      <c r="D23" s="566"/>
      <c r="E23" s="148"/>
      <c r="F23" s="192">
        <v>3400000</v>
      </c>
      <c r="G23" s="148">
        <v>2018</v>
      </c>
      <c r="H23" s="243">
        <f>F23*($K$9/ipcde2018)</f>
        <v>5559748.4276729552</v>
      </c>
    </row>
    <row r="24" spans="2:8" x14ac:dyDescent="0.25">
      <c r="B24" s="209"/>
      <c r="C24" s="566" t="s">
        <v>45</v>
      </c>
      <c r="D24" s="566"/>
      <c r="E24" s="148"/>
      <c r="F24" s="192">
        <v>1500000</v>
      </c>
      <c r="G24" s="148">
        <v>2018</v>
      </c>
      <c r="H24" s="243">
        <f>F24*($K$9/ipcde2018)</f>
        <v>2452830.1886792453</v>
      </c>
    </row>
    <row r="25" spans="2:8" x14ac:dyDescent="0.25">
      <c r="C25" s="566" t="s">
        <v>46</v>
      </c>
      <c r="D25" s="566"/>
      <c r="E25" s="148"/>
      <c r="F25" s="192">
        <v>2500000</v>
      </c>
      <c r="G25" s="148">
        <v>2025</v>
      </c>
      <c r="H25" s="240">
        <f>F25</f>
        <v>2500000</v>
      </c>
    </row>
    <row r="27" spans="2:8" x14ac:dyDescent="0.25">
      <c r="D27" s="567" t="s">
        <v>522</v>
      </c>
      <c r="E27" s="567"/>
      <c r="F27" s="76" t="s">
        <v>523</v>
      </c>
      <c r="G27" s="76" t="s">
        <v>545</v>
      </c>
    </row>
    <row r="28" spans="2:8" x14ac:dyDescent="0.25">
      <c r="D28" s="566" t="s">
        <v>376</v>
      </c>
      <c r="E28" s="547"/>
      <c r="F28" s="243">
        <v>10000000</v>
      </c>
      <c r="G28" s="350">
        <f t="shared" ref="G28:G34" si="0">F28*dolar</f>
        <v>2569.9079201992195</v>
      </c>
    </row>
    <row r="29" spans="2:8" x14ac:dyDescent="0.25">
      <c r="D29" s="566" t="s">
        <v>377</v>
      </c>
      <c r="E29" s="547"/>
      <c r="F29" s="243">
        <v>15000000</v>
      </c>
      <c r="G29" s="350">
        <f t="shared" si="0"/>
        <v>3854.861880298829</v>
      </c>
    </row>
    <row r="30" spans="2:8" x14ac:dyDescent="0.25">
      <c r="D30" s="566" t="s">
        <v>40</v>
      </c>
      <c r="E30" s="547"/>
      <c r="F30" s="243">
        <v>40000000</v>
      </c>
      <c r="G30" s="350">
        <f t="shared" si="0"/>
        <v>10279.631680796878</v>
      </c>
    </row>
    <row r="31" spans="2:8" x14ac:dyDescent="0.25">
      <c r="D31" s="566" t="s">
        <v>38</v>
      </c>
      <c r="E31" s="547"/>
      <c r="F31" s="243"/>
      <c r="G31" s="350">
        <f t="shared" si="0"/>
        <v>0</v>
      </c>
    </row>
    <row r="32" spans="2:8" x14ac:dyDescent="0.25">
      <c r="D32" s="566" t="s">
        <v>39</v>
      </c>
      <c r="E32" s="547"/>
      <c r="F32" s="243">
        <v>25000000</v>
      </c>
      <c r="G32" s="350">
        <f t="shared" si="0"/>
        <v>6424.7698004980484</v>
      </c>
    </row>
    <row r="33" spans="4:7" x14ac:dyDescent="0.25">
      <c r="D33" s="547" t="s">
        <v>524</v>
      </c>
      <c r="E33" s="548"/>
      <c r="F33" s="243">
        <v>35000000</v>
      </c>
      <c r="G33" s="350">
        <f t="shared" si="0"/>
        <v>8994.6777206972674</v>
      </c>
    </row>
    <row r="34" spans="4:7" x14ac:dyDescent="0.25">
      <c r="D34" s="566" t="s">
        <v>385</v>
      </c>
      <c r="E34" s="547"/>
      <c r="F34" s="243">
        <v>10000000</v>
      </c>
      <c r="G34" s="350">
        <f t="shared" si="0"/>
        <v>2569.9079201992195</v>
      </c>
    </row>
    <row r="35" spans="4:7" x14ac:dyDescent="0.25">
      <c r="E35" s="165" t="s">
        <v>525</v>
      </c>
      <c r="F35" s="243">
        <f>SUM(F28:F34)</f>
        <v>135000000</v>
      </c>
      <c r="G35" s="351">
        <f>SUM(G28:G34)</f>
        <v>34693.756922689463</v>
      </c>
    </row>
    <row r="36" spans="4:7" x14ac:dyDescent="0.25">
      <c r="E36" s="165" t="s">
        <v>526</v>
      </c>
      <c r="F36" s="243">
        <f>F35/12</f>
        <v>11250000</v>
      </c>
      <c r="G36" s="374">
        <f>G35/12</f>
        <v>2891.1464102241221</v>
      </c>
    </row>
    <row r="37" spans="4:7" x14ac:dyDescent="0.25">
      <c r="F37" s="194"/>
      <c r="G37" s="195"/>
    </row>
    <row r="38" spans="4:7" x14ac:dyDescent="0.25">
      <c r="D38" s="368"/>
    </row>
    <row r="39" spans="4:7" x14ac:dyDescent="0.25">
      <c r="D39" s="396" t="s">
        <v>609</v>
      </c>
      <c r="E39" s="396" t="s">
        <v>610</v>
      </c>
      <c r="F39" s="396" t="s">
        <v>611</v>
      </c>
      <c r="G39" s="396" t="s">
        <v>612</v>
      </c>
    </row>
    <row r="40" spans="4:7" ht="36" customHeight="1" x14ac:dyDescent="0.25">
      <c r="D40" s="395" t="s">
        <v>613</v>
      </c>
      <c r="E40" s="395" t="s">
        <v>614</v>
      </c>
      <c r="F40" s="397">
        <f>AVERAGE(2300,10000)</f>
        <v>6150</v>
      </c>
      <c r="G40" s="395" t="s">
        <v>615</v>
      </c>
    </row>
    <row r="41" spans="4:7" ht="30" x14ac:dyDescent="0.25">
      <c r="D41" s="395" t="s">
        <v>616</v>
      </c>
      <c r="E41" s="395" t="s">
        <v>617</v>
      </c>
      <c r="F41" s="397">
        <f>AVERAGE(40000,60000)</f>
        <v>50000</v>
      </c>
      <c r="G41" s="395" t="s">
        <v>618</v>
      </c>
    </row>
    <row r="42" spans="4:7" ht="35.25" customHeight="1" x14ac:dyDescent="0.25">
      <c r="D42" s="395" t="s">
        <v>619</v>
      </c>
      <c r="E42" s="395" t="s">
        <v>620</v>
      </c>
      <c r="F42" s="397">
        <f>AVERAGE(20000,56000)</f>
        <v>38000</v>
      </c>
      <c r="G42" s="395" t="s">
        <v>621</v>
      </c>
    </row>
    <row r="43" spans="4:7" ht="30" x14ac:dyDescent="0.25">
      <c r="D43" s="395" t="s">
        <v>622</v>
      </c>
      <c r="E43" s="395" t="s">
        <v>623</v>
      </c>
      <c r="F43" s="397">
        <f>AVERAGE(5000,20000)</f>
        <v>12500</v>
      </c>
      <c r="G43" s="395" t="s">
        <v>624</v>
      </c>
    </row>
    <row r="44" spans="4:7" ht="33" customHeight="1" x14ac:dyDescent="0.25">
      <c r="D44" s="395" t="s">
        <v>625</v>
      </c>
      <c r="E44" s="395" t="s">
        <v>626</v>
      </c>
      <c r="F44" s="397">
        <f>AVERAGE(5000,15000)</f>
        <v>10000</v>
      </c>
      <c r="G44" s="395" t="s">
        <v>627</v>
      </c>
    </row>
    <row r="45" spans="4:7" ht="42.75" customHeight="1" x14ac:dyDescent="0.25">
      <c r="D45" s="395" t="s">
        <v>628</v>
      </c>
      <c r="E45" s="395" t="s">
        <v>629</v>
      </c>
      <c r="F45" s="397">
        <f>AVERAGE(5000,1500)</f>
        <v>3250</v>
      </c>
      <c r="G45" s="395" t="s">
        <v>630</v>
      </c>
    </row>
    <row r="46" spans="4:7" x14ac:dyDescent="0.25">
      <c r="D46" s="399"/>
      <c r="E46" s="399"/>
      <c r="F46" s="398">
        <f>SUM(F40:F45)</f>
        <v>119900</v>
      </c>
      <c r="G46" s="399"/>
    </row>
  </sheetData>
  <mergeCells count="32">
    <mergeCell ref="C16:D16"/>
    <mergeCell ref="C9:D9"/>
    <mergeCell ref="C10:D10"/>
    <mergeCell ref="C15:D15"/>
    <mergeCell ref="C11:D11"/>
    <mergeCell ref="C12:D12"/>
    <mergeCell ref="C13:D13"/>
    <mergeCell ref="C14:D14"/>
    <mergeCell ref="C23:D23"/>
    <mergeCell ref="C24:D24"/>
    <mergeCell ref="C25:D25"/>
    <mergeCell ref="C17:D17"/>
    <mergeCell ref="C18:D18"/>
    <mergeCell ref="C19:D19"/>
    <mergeCell ref="C20:D20"/>
    <mergeCell ref="C21:D21"/>
    <mergeCell ref="C22:D22"/>
    <mergeCell ref="C8:D8"/>
    <mergeCell ref="C2:D2"/>
    <mergeCell ref="C4:D4"/>
    <mergeCell ref="C5:D5"/>
    <mergeCell ref="C6:D6"/>
    <mergeCell ref="C7:D7"/>
    <mergeCell ref="C3:H3"/>
    <mergeCell ref="D33:E33"/>
    <mergeCell ref="D34:E34"/>
    <mergeCell ref="D27:E27"/>
    <mergeCell ref="D28:E28"/>
    <mergeCell ref="D29:E29"/>
    <mergeCell ref="D30:E30"/>
    <mergeCell ref="D31:E31"/>
    <mergeCell ref="D32:E32"/>
  </mergeCells>
  <conditionalFormatting sqref="C4:D25">
    <cfRule type="duplicateValues" dxfId="6" priority="9"/>
  </conditionalFormatting>
  <conditionalFormatting sqref="D28:E28">
    <cfRule type="duplicateValues" dxfId="5" priority="6"/>
  </conditionalFormatting>
  <conditionalFormatting sqref="D29:E29">
    <cfRule type="duplicateValues" dxfId="4" priority="5"/>
  </conditionalFormatting>
  <conditionalFormatting sqref="D30:E30">
    <cfRule type="duplicateValues" dxfId="3" priority="4"/>
  </conditionalFormatting>
  <conditionalFormatting sqref="D31:E31">
    <cfRule type="duplicateValues" dxfId="2" priority="3"/>
  </conditionalFormatting>
  <conditionalFormatting sqref="D32:E32">
    <cfRule type="duplicateValues" dxfId="1" priority="2"/>
  </conditionalFormatting>
  <conditionalFormatting sqref="D34:E34">
    <cfRule type="duplicateValues" dxfId="0" priority="1"/>
  </conditionalFormatting>
  <hyperlinks>
    <hyperlink ref="J2" r:id="rId1" xr:uid="{6D971068-E8C9-4DD9-9733-FA63666EB292}"/>
    <hyperlink ref="K2" r:id="rId2" xr:uid="{40C2708C-8F55-4AA4-9C93-4D2744839CB3}"/>
  </hyperlinks>
  <pageMargins left="0.7" right="0.7" top="0.75" bottom="0.75" header="0.3" footer="0.3"/>
  <ignoredErrors>
    <ignoredError sqref="H11:H12" formula="1"/>
  </ignoredErrors>
  <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C2DB6-AFCB-4EAD-A256-FF60BA0D36DC}">
  <dimension ref="B2:L16"/>
  <sheetViews>
    <sheetView workbookViewId="0">
      <selection activeCell="H12" sqref="H12"/>
    </sheetView>
  </sheetViews>
  <sheetFormatPr baseColWidth="10" defaultColWidth="11.42578125" defaultRowHeight="15" x14ac:dyDescent="0.25"/>
  <cols>
    <col min="1" max="1" width="11.42578125" style="78"/>
    <col min="2" max="2" width="22.7109375" style="78" bestFit="1" customWidth="1"/>
    <col min="3" max="3" width="13.42578125" style="78" bestFit="1" customWidth="1"/>
    <col min="4" max="4" width="14.7109375" style="78" bestFit="1" customWidth="1"/>
    <col min="5" max="5" width="16.28515625" style="78" bestFit="1" customWidth="1"/>
    <col min="6" max="6" width="15.5703125" style="78" bestFit="1" customWidth="1"/>
    <col min="7" max="7" width="11.5703125" style="78" customWidth="1"/>
    <col min="8" max="8" width="39.5703125" style="78" bestFit="1" customWidth="1"/>
    <col min="9" max="9" width="22.42578125" style="78" bestFit="1" customWidth="1"/>
    <col min="10" max="10" width="7.85546875" style="78" bestFit="1" customWidth="1"/>
    <col min="11" max="11" width="26.5703125" style="78" bestFit="1" customWidth="1"/>
    <col min="12" max="12" width="4.42578125" style="78" bestFit="1" customWidth="1"/>
    <col min="13" max="16384" width="11.42578125" style="78"/>
  </cols>
  <sheetData>
    <row r="2" spans="2:12" x14ac:dyDescent="0.25">
      <c r="I2" s="251" t="s">
        <v>357</v>
      </c>
      <c r="J2" s="252">
        <v>0.216</v>
      </c>
    </row>
    <row r="3" spans="2:12" x14ac:dyDescent="0.25">
      <c r="C3" s="76" t="s">
        <v>334</v>
      </c>
      <c r="D3" s="76" t="s">
        <v>335</v>
      </c>
      <c r="E3" s="210" t="s">
        <v>336</v>
      </c>
      <c r="F3" s="253"/>
      <c r="G3" s="151"/>
      <c r="H3" s="165" t="s">
        <v>337</v>
      </c>
      <c r="I3" s="76" t="s">
        <v>338</v>
      </c>
      <c r="J3" s="254">
        <v>7.0000000000000007E-2</v>
      </c>
    </row>
    <row r="4" spans="2:12" x14ac:dyDescent="0.25">
      <c r="B4" s="276" t="s">
        <v>339</v>
      </c>
      <c r="C4" s="277">
        <v>34.200000000000003</v>
      </c>
      <c r="D4" s="267">
        <v>49.4</v>
      </c>
      <c r="E4" s="266">
        <v>0.98399999999999999</v>
      </c>
      <c r="H4" s="257" t="s">
        <v>340</v>
      </c>
      <c r="I4" s="258" t="s">
        <v>341</v>
      </c>
      <c r="J4" s="237">
        <v>8.4500000000000006E-2</v>
      </c>
    </row>
    <row r="5" spans="2:12" x14ac:dyDescent="0.25">
      <c r="B5" s="276" t="s">
        <v>342</v>
      </c>
      <c r="C5" s="277">
        <v>3.49</v>
      </c>
      <c r="D5" s="267">
        <f>E11</f>
        <v>6.0270000000000001</v>
      </c>
      <c r="E5" s="266">
        <v>0.94199999999999995</v>
      </c>
      <c r="H5" s="257" t="s">
        <v>343</v>
      </c>
      <c r="I5" s="258" t="s">
        <v>344</v>
      </c>
      <c r="J5" s="259">
        <f>J2-J4</f>
        <v>0.13150000000000001</v>
      </c>
    </row>
    <row r="6" spans="2:12" x14ac:dyDescent="0.25">
      <c r="B6" s="260"/>
      <c r="C6" s="255"/>
      <c r="D6" s="255"/>
      <c r="E6" s="256"/>
    </row>
    <row r="7" spans="2:12" x14ac:dyDescent="0.25">
      <c r="D7" s="255"/>
      <c r="E7" s="261"/>
      <c r="I7" s="262" t="s">
        <v>345</v>
      </c>
      <c r="J7" s="263">
        <v>0.35</v>
      </c>
    </row>
    <row r="8" spans="2:12" x14ac:dyDescent="0.25">
      <c r="D8" s="264"/>
      <c r="E8" s="264"/>
    </row>
    <row r="9" spans="2:12" x14ac:dyDescent="0.25">
      <c r="B9" s="76" t="s">
        <v>664</v>
      </c>
      <c r="C9" s="265" t="s">
        <v>346</v>
      </c>
      <c r="D9" s="265" t="s">
        <v>347</v>
      </c>
      <c r="E9" s="265" t="s">
        <v>348</v>
      </c>
      <c r="F9" s="265" t="s">
        <v>349</v>
      </c>
      <c r="G9" s="151"/>
      <c r="I9" s="262" t="s">
        <v>334</v>
      </c>
      <c r="J9" s="227">
        <v>0</v>
      </c>
    </row>
    <row r="10" spans="2:12" x14ac:dyDescent="0.25">
      <c r="B10" s="13" t="s">
        <v>350</v>
      </c>
      <c r="C10" s="266">
        <f>E4</f>
        <v>0.98399999999999999</v>
      </c>
      <c r="D10" s="267">
        <f>C4</f>
        <v>34.200000000000003</v>
      </c>
      <c r="E10" s="267">
        <f>D4</f>
        <v>49.4</v>
      </c>
      <c r="F10" s="268">
        <f>(C10)/(1+(D10/E10)*(1-$J$7))</f>
        <v>0.6786206896551723</v>
      </c>
      <c r="G10" s="269"/>
      <c r="I10" s="262" t="s">
        <v>335</v>
      </c>
      <c r="J10" s="227">
        <v>100</v>
      </c>
    </row>
    <row r="11" spans="2:12" x14ac:dyDescent="0.25">
      <c r="B11" s="270" t="s">
        <v>342</v>
      </c>
      <c r="C11" s="266">
        <f>E5</f>
        <v>0.94199999999999995</v>
      </c>
      <c r="D11" s="267">
        <f t="shared" ref="D11" si="0">C5</f>
        <v>3.49</v>
      </c>
      <c r="E11" s="267">
        <v>6.0270000000000001</v>
      </c>
      <c r="F11" s="268">
        <f>(C11)/(1+(D11/E11)*(1-$J$7))</f>
        <v>0.68439925260683498</v>
      </c>
      <c r="G11" s="269"/>
      <c r="I11" s="262" t="s">
        <v>351</v>
      </c>
      <c r="J11" s="271">
        <f>'Datos de entrada'!C12</f>
        <v>0</v>
      </c>
    </row>
    <row r="12" spans="2:12" x14ac:dyDescent="0.25">
      <c r="G12" s="269"/>
      <c r="I12" s="262" t="s">
        <v>352</v>
      </c>
      <c r="J12" s="263">
        <f>J7</f>
        <v>0.35</v>
      </c>
    </row>
    <row r="13" spans="2:12" x14ac:dyDescent="0.25">
      <c r="E13" s="265" t="s">
        <v>353</v>
      </c>
      <c r="F13" s="272">
        <f>(F10+F11)/2</f>
        <v>0.68150997113100364</v>
      </c>
      <c r="I13" s="262" t="s">
        <v>354</v>
      </c>
      <c r="J13" s="259">
        <f>J4+(J5*F15)</f>
        <v>0.18868157739933264</v>
      </c>
    </row>
    <row r="14" spans="2:12" x14ac:dyDescent="0.25">
      <c r="G14" s="273"/>
    </row>
    <row r="15" spans="2:12" x14ac:dyDescent="0.25">
      <c r="E15" s="265" t="s">
        <v>346</v>
      </c>
      <c r="F15" s="272">
        <f>(F13)*(1+(20/80)*(1-J7))</f>
        <v>0.79225534143979182</v>
      </c>
      <c r="I15" s="274" t="s">
        <v>8</v>
      </c>
      <c r="J15" s="275">
        <f>((J10)/(J10+J9)*J13)+((J9/(J10+J9)*J11*(1-J7)))</f>
        <v>0.18868157739933264</v>
      </c>
    </row>
    <row r="16" spans="2:12" x14ac:dyDescent="0.25">
      <c r="G16" s="273"/>
      <c r="L16" s="78">
        <v>8.1999999999999993</v>
      </c>
    </row>
  </sheetData>
  <hyperlinks>
    <hyperlink ref="B4" r:id="rId1" xr:uid="{094D0A9F-3AA0-4A02-A3CE-345712E89A41}"/>
    <hyperlink ref="B5" r:id="rId2" xr:uid="{F485E1FD-1F50-4052-A958-B18294A03DB9}"/>
    <hyperlink ref="C5" r:id="rId3" location=":~:text=According%20to%20Agilent%20Technologies's%20latest,debt%20is%20%243.36%20Billion%20USD." display="https://companiesmarketcap.com/agilent-technologies/total-debt/ - :~:text=According%20to%20Agilent%20Technologies's%20latest,debt%20is%20%243.36%20Billion%20USD." xr:uid="{6FA6559E-DFFD-4476-BE35-9041472F7615}"/>
    <hyperlink ref="C4" r:id="rId4" display="https://tradingeconomics.com/tmo:us:debt" xr:uid="{5D82DE66-0773-4C23-9670-869F6D4E0395}"/>
    <hyperlink ref="J3" r:id="rId5" display="https://www.mordorintelligence.com/es/industry-reports/nucleotides-market" xr:uid="{4B8DFC80-9F81-4D73-A7FF-0E6FB0B48C49}"/>
    <hyperlink ref="I2" r:id="rId6" xr:uid="{A87C6C70-1CC9-44E2-A642-74AE7282269B}"/>
  </hyperlinks>
  <pageMargins left="0.7" right="0.7" top="0.75" bottom="0.75" header="0.3" footer="0.3"/>
  <legacy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A0C18-FDD8-4831-9C4F-4C892A76AC2C}">
  <dimension ref="B2:Y32"/>
  <sheetViews>
    <sheetView workbookViewId="0">
      <selection activeCell="I16" sqref="I16"/>
    </sheetView>
  </sheetViews>
  <sheetFormatPr baseColWidth="10" defaultRowHeight="15" x14ac:dyDescent="0.25"/>
  <cols>
    <col min="1" max="1" width="7.140625" style="78" customWidth="1"/>
    <col min="2" max="2" width="12.42578125" style="78" customWidth="1"/>
    <col min="3" max="3" width="15.5703125" style="78" customWidth="1"/>
    <col min="4" max="4" width="21" style="78" customWidth="1"/>
    <col min="5" max="5" width="34.7109375" style="78" bestFit="1" customWidth="1"/>
    <col min="6" max="6" width="33.5703125" style="78" bestFit="1" customWidth="1"/>
    <col min="7" max="7" width="11.42578125" style="78"/>
    <col min="8" max="9" width="5" style="78" customWidth="1"/>
    <col min="10" max="10" width="5.42578125" style="78" customWidth="1"/>
    <col min="11" max="11" width="5" style="78" customWidth="1"/>
    <col min="12" max="12" width="4" style="78" customWidth="1"/>
    <col min="13" max="15" width="5" style="78" customWidth="1"/>
    <col min="16" max="18" width="5.140625" style="78" customWidth="1"/>
    <col min="19" max="19" width="4.140625" style="78" customWidth="1"/>
    <col min="20" max="20" width="4.7109375" style="78" customWidth="1"/>
    <col min="21" max="25" width="5.140625" style="78" customWidth="1"/>
    <col min="26" max="16384" width="11.42578125" style="78"/>
  </cols>
  <sheetData>
    <row r="2" spans="2:25" x14ac:dyDescent="0.25">
      <c r="F2" s="151"/>
      <c r="G2" s="148" t="s">
        <v>495</v>
      </c>
      <c r="H2" s="352">
        <v>1</v>
      </c>
      <c r="I2" s="352">
        <v>2</v>
      </c>
      <c r="J2" s="352">
        <v>3</v>
      </c>
      <c r="K2" s="352">
        <v>4</v>
      </c>
      <c r="L2" s="352">
        <v>5</v>
      </c>
      <c r="M2" s="352">
        <v>6</v>
      </c>
      <c r="N2" s="352">
        <v>7</v>
      </c>
      <c r="O2" s="352">
        <v>8</v>
      </c>
      <c r="P2" s="352">
        <v>9</v>
      </c>
      <c r="Q2" s="352">
        <v>10</v>
      </c>
      <c r="R2" s="352">
        <v>11</v>
      </c>
      <c r="S2" s="352">
        <v>12</v>
      </c>
      <c r="T2" s="352">
        <v>13</v>
      </c>
      <c r="U2" s="352">
        <v>14</v>
      </c>
      <c r="V2" s="352">
        <v>15</v>
      </c>
      <c r="W2" s="352">
        <v>16</v>
      </c>
      <c r="X2" s="352">
        <v>17</v>
      </c>
      <c r="Y2" s="352">
        <v>18</v>
      </c>
    </row>
    <row r="3" spans="2:25" x14ac:dyDescent="0.25">
      <c r="B3" s="76" t="s">
        <v>218</v>
      </c>
      <c r="C3" s="76" t="s">
        <v>670</v>
      </c>
      <c r="D3" s="76" t="s">
        <v>671</v>
      </c>
      <c r="E3" s="76" t="s">
        <v>672</v>
      </c>
      <c r="G3" s="349" t="s">
        <v>496</v>
      </c>
      <c r="H3" s="354"/>
      <c r="I3" s="355"/>
      <c r="J3" s="355"/>
      <c r="K3" s="355"/>
      <c r="L3" s="355"/>
      <c r="M3" s="356"/>
      <c r="N3" s="356"/>
      <c r="O3" s="356"/>
      <c r="P3" s="356"/>
      <c r="Q3" s="356"/>
      <c r="R3" s="356"/>
      <c r="S3" s="356"/>
      <c r="T3" s="356"/>
      <c r="U3" s="356"/>
      <c r="V3" s="356"/>
      <c r="W3" s="356"/>
      <c r="X3" s="356"/>
      <c r="Y3" s="353"/>
    </row>
    <row r="4" spans="2:25" x14ac:dyDescent="0.25">
      <c r="B4" s="148" t="s">
        <v>27</v>
      </c>
      <c r="C4" s="13">
        <v>214</v>
      </c>
      <c r="D4" s="13">
        <f>ROUNDUP(C4/44,0)</f>
        <v>5</v>
      </c>
      <c r="E4" s="13">
        <v>1200</v>
      </c>
      <c r="G4" s="349" t="s">
        <v>421</v>
      </c>
      <c r="H4" s="357"/>
      <c r="M4" s="358"/>
      <c r="N4" s="358"/>
      <c r="Y4" s="359"/>
    </row>
    <row r="5" spans="2:25" x14ac:dyDescent="0.25">
      <c r="B5" s="148" t="s">
        <v>493</v>
      </c>
      <c r="C5" s="13">
        <v>74</v>
      </c>
      <c r="D5" s="13">
        <f t="shared" ref="D5" si="0">ROUNDUP(C5/44,0)</f>
        <v>2</v>
      </c>
      <c r="E5" s="13">
        <v>60</v>
      </c>
      <c r="G5" s="349" t="s">
        <v>233</v>
      </c>
      <c r="H5" s="357"/>
      <c r="O5" s="360"/>
      <c r="Y5" s="359"/>
    </row>
    <row r="6" spans="2:25" x14ac:dyDescent="0.25">
      <c r="B6" s="148" t="s">
        <v>494</v>
      </c>
      <c r="C6" s="13">
        <v>17.87</v>
      </c>
      <c r="D6" s="13">
        <f>ROUNDUP(C6/44,0)</f>
        <v>1</v>
      </c>
      <c r="E6" s="13">
        <f>'Costos etapa 3.'!D8</f>
        <v>7</v>
      </c>
      <c r="G6" s="349" t="s">
        <v>496</v>
      </c>
      <c r="H6" s="357"/>
      <c r="M6" s="170"/>
      <c r="N6" s="170"/>
      <c r="O6" s="170"/>
      <c r="P6" s="170"/>
      <c r="Q6" s="170"/>
      <c r="Y6" s="359"/>
    </row>
    <row r="7" spans="2:25" x14ac:dyDescent="0.25">
      <c r="G7" s="349" t="s">
        <v>421</v>
      </c>
      <c r="H7" s="357"/>
      <c r="R7" s="358"/>
      <c r="S7" s="358"/>
      <c r="Y7" s="359"/>
    </row>
    <row r="8" spans="2:25" ht="15.75" customHeight="1" x14ac:dyDescent="0.25">
      <c r="B8" s="606" t="s">
        <v>498</v>
      </c>
      <c r="C8" s="607"/>
      <c r="D8" s="608"/>
      <c r="E8" s="13">
        <f>18</f>
        <v>18</v>
      </c>
      <c r="G8" s="349" t="s">
        <v>233</v>
      </c>
      <c r="H8" s="357"/>
      <c r="T8" s="360"/>
      <c r="Y8" s="359"/>
    </row>
    <row r="9" spans="2:25" x14ac:dyDescent="0.25">
      <c r="B9" s="606" t="s">
        <v>497</v>
      </c>
      <c r="C9" s="607"/>
      <c r="D9" s="608"/>
      <c r="E9" s="13">
        <f>ROUNDUP((50/E8)*3,0)</f>
        <v>9</v>
      </c>
      <c r="G9" s="349" t="s">
        <v>496</v>
      </c>
      <c r="H9" s="357"/>
      <c r="R9" s="170"/>
      <c r="S9" s="170"/>
      <c r="T9" s="170"/>
      <c r="U9" s="170"/>
      <c r="V9" s="170"/>
      <c r="Y9" s="359"/>
    </row>
    <row r="10" spans="2:25" ht="15" customHeight="1" x14ac:dyDescent="0.25">
      <c r="B10" s="606" t="s">
        <v>512</v>
      </c>
      <c r="C10" s="607"/>
      <c r="D10" s="608"/>
      <c r="E10" s="13">
        <f>E6*E9</f>
        <v>63</v>
      </c>
      <c r="G10" s="349" t="s">
        <v>421</v>
      </c>
      <c r="H10" s="357"/>
      <c r="W10" s="358"/>
      <c r="X10" s="358"/>
      <c r="Y10" s="359"/>
    </row>
    <row r="11" spans="2:25" x14ac:dyDescent="0.25">
      <c r="B11" s="606" t="s">
        <v>602</v>
      </c>
      <c r="C11" s="607"/>
      <c r="D11" s="608"/>
      <c r="E11" s="76">
        <v>400</v>
      </c>
      <c r="G11" s="349" t="s">
        <v>233</v>
      </c>
      <c r="H11" s="361"/>
      <c r="I11" s="362"/>
      <c r="J11" s="362"/>
      <c r="K11" s="362"/>
      <c r="L11" s="362"/>
      <c r="M11" s="362"/>
      <c r="N11" s="362"/>
      <c r="O11" s="362"/>
      <c r="P11" s="362"/>
      <c r="Q11" s="362"/>
      <c r="R11" s="362"/>
      <c r="S11" s="362"/>
      <c r="T11" s="362"/>
      <c r="U11" s="362"/>
      <c r="V11" s="362"/>
      <c r="W11" s="362"/>
      <c r="X11" s="362"/>
      <c r="Y11" s="363"/>
    </row>
    <row r="13" spans="2:25" ht="15.75" customHeight="1" x14ac:dyDescent="0.25">
      <c r="C13" s="567" t="s">
        <v>530</v>
      </c>
      <c r="D13" s="567"/>
      <c r="E13" s="76" t="s">
        <v>668</v>
      </c>
      <c r="F13" s="76" t="s">
        <v>669</v>
      </c>
    </row>
    <row r="14" spans="2:25" ht="15.75" customHeight="1" x14ac:dyDescent="0.25">
      <c r="C14" s="517" t="s">
        <v>400</v>
      </c>
      <c r="D14" s="517"/>
      <c r="E14" s="243">
        <f>(($E$11*('Costos etapa 3.'!$E$4*9))/'Ciclo de producción'!$E$10)</f>
        <v>221300.15650834859</v>
      </c>
      <c r="F14" s="243">
        <f>('Costos etapa 3.'!E4*9)</f>
        <v>34854.774650064901</v>
      </c>
    </row>
    <row r="15" spans="2:25" ht="15.75" customHeight="1" x14ac:dyDescent="0.25">
      <c r="C15" s="517" t="s">
        <v>492</v>
      </c>
      <c r="D15" s="517"/>
      <c r="E15" s="243">
        <f>((($E$11*'Costos etapa 3.'!$G$129*9)/'Ciclo de producción'!$E$10)*dolar)</f>
        <v>12285.058592064932</v>
      </c>
      <c r="F15" s="243">
        <f>'Costos etapa 3.'!G129*9*cambiodol</f>
        <v>1934.8967282502269</v>
      </c>
    </row>
    <row r="16" spans="2:25" ht="15.75" customHeight="1" x14ac:dyDescent="0.25">
      <c r="C16" s="517" t="s">
        <v>501</v>
      </c>
      <c r="D16" s="517"/>
      <c r="E16" s="243">
        <f>((($E$11*'Costos etapa 3.'!$H$142*9)/'Ciclo de producción'!$E$10)*dolar)</f>
        <v>20770.6713297034</v>
      </c>
      <c r="F16" s="243">
        <f>'Costos etapa 3.'!H142*9*cambiodol</f>
        <v>3271.3807344282855</v>
      </c>
    </row>
    <row r="17" spans="3:6" ht="15.75" customHeight="1" x14ac:dyDescent="0.25">
      <c r="C17" s="592" t="s">
        <v>527</v>
      </c>
      <c r="D17" s="592"/>
      <c r="E17" s="243">
        <f>(($E$11*(('Costos etapa 3.'!H80+'Costos etapa 2.'!G47+'Costos etapa 1.'!G79+'Costos etapa 1.'!G86)*9))/'Ciclo de producción'!$E$10)*dolar</f>
        <v>6342.8337652124801</v>
      </c>
      <c r="F17" s="243">
        <f>'Costos etapa 3.'!H80*9*cambiodol</f>
        <v>47.225580452252387</v>
      </c>
    </row>
    <row r="18" spans="3:6" ht="15.75" customHeight="1" x14ac:dyDescent="0.25"/>
    <row r="19" spans="3:6" ht="15.75" customHeight="1" x14ac:dyDescent="0.25"/>
    <row r="20" spans="3:6" ht="15.75" customHeight="1" x14ac:dyDescent="0.25"/>
    <row r="21" spans="3:6" ht="15.75" customHeight="1" x14ac:dyDescent="0.25"/>
    <row r="22" spans="3:6" ht="15.75" customHeight="1" x14ac:dyDescent="0.25"/>
    <row r="23" spans="3:6" ht="15.75" customHeight="1" x14ac:dyDescent="0.25"/>
    <row r="24" spans="3:6" ht="15.75" customHeight="1" x14ac:dyDescent="0.25"/>
    <row r="25" spans="3:6" ht="15.75" customHeight="1" x14ac:dyDescent="0.25"/>
    <row r="26" spans="3:6" ht="15.75" customHeight="1" x14ac:dyDescent="0.25"/>
    <row r="27" spans="3:6" ht="34.5" customHeight="1" x14ac:dyDescent="0.25"/>
    <row r="28" spans="3:6" ht="45" customHeight="1" x14ac:dyDescent="0.25"/>
    <row r="29" spans="3:6" ht="60" customHeight="1" x14ac:dyDescent="0.25"/>
    <row r="30" spans="3:6" ht="45" customHeight="1" x14ac:dyDescent="0.25"/>
    <row r="31" spans="3:6" ht="15" customHeight="1" x14ac:dyDescent="0.25"/>
    <row r="32" spans="3:6" ht="45" customHeight="1" x14ac:dyDescent="0.25"/>
  </sheetData>
  <mergeCells count="9">
    <mergeCell ref="C17:D17"/>
    <mergeCell ref="C16:D16"/>
    <mergeCell ref="C13:D13"/>
    <mergeCell ref="C14:D14"/>
    <mergeCell ref="C15:D15"/>
    <mergeCell ref="B8:D8"/>
    <mergeCell ref="B9:D9"/>
    <mergeCell ref="B10:D10"/>
    <mergeCell ref="B11:D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CDF60-7FE2-48E5-9F55-9EAF113B38D1}">
  <dimension ref="B2:I10"/>
  <sheetViews>
    <sheetView workbookViewId="0">
      <selection activeCell="H9" sqref="H9"/>
    </sheetView>
  </sheetViews>
  <sheetFormatPr baseColWidth="10" defaultRowHeight="15" x14ac:dyDescent="0.25"/>
  <cols>
    <col min="2" max="2" width="27.5703125" customWidth="1"/>
    <col min="3" max="3" width="23.85546875" customWidth="1"/>
    <col min="4" max="4" width="29" customWidth="1"/>
    <col min="6" max="6" width="24.5703125" customWidth="1"/>
    <col min="7" max="7" width="37.5703125" customWidth="1"/>
    <col min="8" max="8" width="24.5703125" customWidth="1"/>
    <col min="9" max="9" width="33.28515625" customWidth="1"/>
  </cols>
  <sheetData>
    <row r="2" spans="2:9" ht="18.75" customHeight="1" x14ac:dyDescent="0.25">
      <c r="B2" s="438" t="s">
        <v>540</v>
      </c>
      <c r="C2" s="438" t="s">
        <v>631</v>
      </c>
      <c r="D2" s="438" t="s">
        <v>632</v>
      </c>
      <c r="F2" s="459" t="s">
        <v>667</v>
      </c>
      <c r="G2" s="438" t="s">
        <v>632</v>
      </c>
      <c r="H2" s="456" t="s">
        <v>611</v>
      </c>
      <c r="I2" s="609" t="s">
        <v>612</v>
      </c>
    </row>
    <row r="3" spans="2:9" ht="33.75" customHeight="1" x14ac:dyDescent="0.25">
      <c r="B3" s="439" t="s">
        <v>606</v>
      </c>
      <c r="C3" s="439">
        <v>50</v>
      </c>
      <c r="D3" s="439" t="s">
        <v>633</v>
      </c>
      <c r="F3" s="395" t="s">
        <v>613</v>
      </c>
      <c r="G3" s="395" t="s">
        <v>614</v>
      </c>
      <c r="H3" s="444">
        <f>AVERAGE(2300,10000)</f>
        <v>6150</v>
      </c>
      <c r="I3" s="395" t="s">
        <v>615</v>
      </c>
    </row>
    <row r="4" spans="2:9" ht="32.25" customHeight="1" x14ac:dyDescent="0.25">
      <c r="B4" s="439" t="s">
        <v>607</v>
      </c>
      <c r="C4" s="439">
        <f>14</f>
        <v>14</v>
      </c>
      <c r="D4" s="439" t="s">
        <v>634</v>
      </c>
      <c r="F4" s="395" t="s">
        <v>616</v>
      </c>
      <c r="G4" s="395" t="s">
        <v>617</v>
      </c>
      <c r="H4" s="444">
        <f>AVERAGE(40000,60000)</f>
        <v>50000</v>
      </c>
      <c r="I4" s="395" t="s">
        <v>618</v>
      </c>
    </row>
    <row r="5" spans="2:9" ht="36" customHeight="1" x14ac:dyDescent="0.25">
      <c r="B5" s="439" t="s">
        <v>635</v>
      </c>
      <c r="C5" s="439">
        <v>15</v>
      </c>
      <c r="D5" s="439" t="s">
        <v>636</v>
      </c>
      <c r="F5" s="395" t="s">
        <v>619</v>
      </c>
      <c r="G5" s="395" t="s">
        <v>620</v>
      </c>
      <c r="H5" s="444">
        <f>AVERAGE(20000,56000)</f>
        <v>38000</v>
      </c>
      <c r="I5" s="395" t="s">
        <v>621</v>
      </c>
    </row>
    <row r="6" spans="2:9" ht="31.5" customHeight="1" x14ac:dyDescent="0.25">
      <c r="B6" s="439" t="s">
        <v>608</v>
      </c>
      <c r="C6" s="439">
        <v>10</v>
      </c>
      <c r="D6" s="439" t="s">
        <v>637</v>
      </c>
      <c r="F6" s="395" t="s">
        <v>622</v>
      </c>
      <c r="G6" s="395" t="s">
        <v>623</v>
      </c>
      <c r="H6" s="444">
        <f>AVERAGE(5000,20000)</f>
        <v>12500</v>
      </c>
      <c r="I6" s="395" t="s">
        <v>624</v>
      </c>
    </row>
    <row r="7" spans="2:9" ht="34.5" customHeight="1" x14ac:dyDescent="0.25">
      <c r="B7" s="439" t="s">
        <v>638</v>
      </c>
      <c r="C7" s="439">
        <v>25</v>
      </c>
      <c r="D7" s="439" t="s">
        <v>639</v>
      </c>
      <c r="F7" s="395" t="s">
        <v>625</v>
      </c>
      <c r="G7" s="395" t="s">
        <v>626</v>
      </c>
      <c r="H7" s="444">
        <f>AVERAGE(5000,15000)</f>
        <v>10000</v>
      </c>
      <c r="I7" s="395" t="s">
        <v>627</v>
      </c>
    </row>
    <row r="8" spans="2:9" ht="30" customHeight="1" x14ac:dyDescent="0.25">
      <c r="B8" s="439" t="s">
        <v>640</v>
      </c>
      <c r="C8" s="439">
        <v>10</v>
      </c>
      <c r="D8" s="439" t="s">
        <v>641</v>
      </c>
      <c r="F8" s="395" t="s">
        <v>628</v>
      </c>
      <c r="G8" s="395" t="s">
        <v>629</v>
      </c>
      <c r="H8" s="444">
        <f>AVERAGE(5000,1500)</f>
        <v>3250</v>
      </c>
      <c r="I8" s="395" t="s">
        <v>630</v>
      </c>
    </row>
    <row r="9" spans="2:9" ht="30" customHeight="1" x14ac:dyDescent="0.25">
      <c r="B9" s="439" t="s">
        <v>642</v>
      </c>
      <c r="C9" s="439">
        <v>10</v>
      </c>
      <c r="D9" s="439" t="s">
        <v>665</v>
      </c>
      <c r="F9" s="399"/>
      <c r="G9" s="399"/>
      <c r="H9" s="398">
        <f>SUM(H3:H8)</f>
        <v>119900</v>
      </c>
      <c r="I9" s="399"/>
    </row>
    <row r="10" spans="2:9" x14ac:dyDescent="0.25">
      <c r="C10">
        <f>SUM(C3:C9)</f>
        <v>134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E0A59CCFA2C24787724B3BCEE8038C" ma:contentTypeVersion="14" ma:contentTypeDescription="Create a new document." ma:contentTypeScope="" ma:versionID="cb314b70b3e8ecec5fbefda121603f4b">
  <xsd:schema xmlns:xsd="http://www.w3.org/2001/XMLSchema" xmlns:xs="http://www.w3.org/2001/XMLSchema" xmlns:p="http://schemas.microsoft.com/office/2006/metadata/properties" xmlns:ns3="eee2d8ce-2faa-453a-9be5-43905c7954f9" xmlns:ns4="90ff20a3-bfc4-4758-a44c-5a7d0fdf3ba0" targetNamespace="http://schemas.microsoft.com/office/2006/metadata/properties" ma:root="true" ma:fieldsID="02883adb698e8164408b814eaa54600c" ns3:_="" ns4:_="">
    <xsd:import namespace="eee2d8ce-2faa-453a-9be5-43905c7954f9"/>
    <xsd:import namespace="90ff20a3-bfc4-4758-a44c-5a7d0fdf3ba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element ref="ns4:_activity" minOccurs="0"/>
                <xsd:element ref="ns4:MediaServiceSearchProperties" minOccurs="0"/>
                <xsd:element ref="ns4:MediaServiceDateTaken" minOccurs="0"/>
                <xsd:element ref="ns4:MediaServiceSystemTags" minOccurs="0"/>
                <xsd:element ref="ns4:MediaServiceOCR" minOccurs="0"/>
                <xsd:element ref="ns4:MediaServiceGenerationTime" minOccurs="0"/>
                <xsd:element ref="ns4:MediaServiceEventHashCode"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e2d8ce-2faa-453a-9be5-43905c7954f9"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ff20a3-bfc4-4758-a44c-5a7d0fdf3ba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90ff20a3-bfc4-4758-a44c-5a7d0fdf3ba0" xsi:nil="true"/>
  </documentManagement>
</p:properties>
</file>

<file path=customXml/itemProps1.xml><?xml version="1.0" encoding="utf-8"?>
<ds:datastoreItem xmlns:ds="http://schemas.openxmlformats.org/officeDocument/2006/customXml" ds:itemID="{35E9D92D-5297-4E97-91BE-C2E857CE1C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e2d8ce-2faa-453a-9be5-43905c7954f9"/>
    <ds:schemaRef ds:uri="90ff20a3-bfc4-4758-a44c-5a7d0fdf3b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C3EEED-0581-40DD-98F4-04A9CD414599}">
  <ds:schemaRefs>
    <ds:schemaRef ds:uri="http://schemas.microsoft.com/sharepoint/v3/contenttype/forms"/>
  </ds:schemaRefs>
</ds:datastoreItem>
</file>

<file path=customXml/itemProps3.xml><?xml version="1.0" encoding="utf-8"?>
<ds:datastoreItem xmlns:ds="http://schemas.openxmlformats.org/officeDocument/2006/customXml" ds:itemID="{909206CC-F2E8-49AB-9071-FDBD915C8CB9}">
  <ds:schemaRefs>
    <ds:schemaRef ds:uri="http://schemas.microsoft.com/office/2006/documentManagement/types"/>
    <ds:schemaRef ds:uri="http://www.w3.org/XML/1998/namespace"/>
    <ds:schemaRef ds:uri="http://schemas.microsoft.com/office/infopath/2007/PartnerControls"/>
    <ds:schemaRef ds:uri="http://purl.org/dc/elements/1.1/"/>
    <ds:schemaRef ds:uri="eee2d8ce-2faa-453a-9be5-43905c7954f9"/>
    <ds:schemaRef ds:uri="http://purl.org/dc/dcmitype/"/>
    <ds:schemaRef ds:uri="http://schemas.microsoft.com/office/2006/metadata/properties"/>
    <ds:schemaRef ds:uri="http://schemas.openxmlformats.org/package/2006/metadata/core-properties"/>
    <ds:schemaRef ds:uri="90ff20a3-bfc4-4758-a44c-5a7d0fdf3ba0"/>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57</vt:i4>
      </vt:variant>
    </vt:vector>
  </HeadingPairs>
  <TitlesOfParts>
    <vt:vector size="72" baseType="lpstr">
      <vt:lpstr>Proyección</vt:lpstr>
      <vt:lpstr>Sensibilidad</vt:lpstr>
      <vt:lpstr>Datos de entrada</vt:lpstr>
      <vt:lpstr>Nómina (primer año)</vt:lpstr>
      <vt:lpstr>ER AÑO 1</vt:lpstr>
      <vt:lpstr>ER 10 AÑOS</vt:lpstr>
      <vt:lpstr>Flujo de caja primer año</vt:lpstr>
      <vt:lpstr>Flujo e indicadores</vt:lpstr>
      <vt:lpstr>Costos etapa 1.</vt:lpstr>
      <vt:lpstr>Costos etapa 2.</vt:lpstr>
      <vt:lpstr>Costos etapa 3.</vt:lpstr>
      <vt:lpstr>Maquinas</vt:lpstr>
      <vt:lpstr>WACC</vt:lpstr>
      <vt:lpstr>Ciclo de producción</vt:lpstr>
      <vt:lpstr>Distr. de la planta</vt:lpstr>
      <vt:lpstr>cambiodol</vt:lpstr>
      <vt:lpstr>dolar</vt:lpstr>
      <vt:lpstr>FFF</vt:lpstr>
      <vt:lpstr>infla2025</vt:lpstr>
      <vt:lpstr>infla2026</vt:lpstr>
      <vt:lpstr>infla2027</vt:lpstr>
      <vt:lpstr>infla2028</vt:lpstr>
      <vt:lpstr>infla2029</vt:lpstr>
      <vt:lpstr>infla2030</vt:lpstr>
      <vt:lpstr>ipcde2018</vt:lpstr>
      <vt:lpstr>ipcde2019</vt:lpstr>
      <vt:lpstr>ipcde2020</vt:lpstr>
      <vt:lpstr>ipcde2021</vt:lpstr>
      <vt:lpstr>ipcde2022</vt:lpstr>
      <vt:lpstr>ipcde2023</vt:lpstr>
      <vt:lpstr>ipcde2025</vt:lpstr>
      <vt:lpstr>Mananual</vt:lpstr>
      <vt:lpstr>Manmensual</vt:lpstr>
      <vt:lpstr>mercado</vt:lpstr>
      <vt:lpstr>merma</vt:lpstr>
      <vt:lpstr>USD</vt:lpstr>
      <vt:lpstr>ventaaño</vt:lpstr>
      <vt:lpstr>ventames</vt:lpstr>
      <vt:lpstr>VENTAS2026</vt:lpstr>
      <vt:lpstr>VENTAS2027</vt:lpstr>
      <vt:lpstr>VENTAS2027L</vt:lpstr>
      <vt:lpstr>VENTAS2028</vt:lpstr>
      <vt:lpstr>VENTAS2029</vt:lpstr>
      <vt:lpstr>VENTAS2030</vt:lpstr>
      <vt:lpstr>VENTAS2031</vt:lpstr>
      <vt:lpstr>VENTAS2032</vt:lpstr>
      <vt:lpstr>VENTAS2033</vt:lpstr>
      <vt:lpstr>VENTAS2034</vt:lpstr>
      <vt:lpstr>VENTAS2035</vt:lpstr>
      <vt:lpstr>VentasBra2026</vt:lpstr>
      <vt:lpstr>VentasBra2027</vt:lpstr>
      <vt:lpstr>VentasBra2028</vt:lpstr>
      <vt:lpstr>VentasBra2029</vt:lpstr>
      <vt:lpstr>VentasBra2030</vt:lpstr>
      <vt:lpstr>VentasBra2031</vt:lpstr>
      <vt:lpstr>VentasBra2032</vt:lpstr>
      <vt:lpstr>VentasBra2033</vt:lpstr>
      <vt:lpstr>VentasBra2034</vt:lpstr>
      <vt:lpstr>VentasBra2035</vt:lpstr>
      <vt:lpstr>VentasdNTP2026</vt:lpstr>
      <vt:lpstr>ventaslatam2026</vt:lpstr>
      <vt:lpstr>ventaslatam2027</vt:lpstr>
      <vt:lpstr>ventaslatam2028</vt:lpstr>
      <vt:lpstr>ventaslatam2029</vt:lpstr>
      <vt:lpstr>ventaslatam2030</vt:lpstr>
      <vt:lpstr>ventaslatam2031</vt:lpstr>
      <vt:lpstr>ventaslatam2032</vt:lpstr>
      <vt:lpstr>ventaslatam2033</vt:lpstr>
      <vt:lpstr>ventaslatam2034</vt:lpstr>
      <vt:lpstr>ventaslatam2035</vt:lpstr>
      <vt:lpstr>ventaslatamm2035</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Karmen Bello</dc:creator>
  <cp:keywords/>
  <dc:description/>
  <cp:lastModifiedBy>Sofia Bello</cp:lastModifiedBy>
  <cp:revision/>
  <dcterms:created xsi:type="dcterms:W3CDTF">2010-08-23T13:27:48Z</dcterms:created>
  <dcterms:modified xsi:type="dcterms:W3CDTF">2025-10-02T03:16:27Z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0x01010061E0A59CCFA2C24787724B3BCEE8038C</vt:lpwstr>
  </property>
</Properties>
</file>